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0611092-25.11" sheetId="16" state="hidden" r:id="rId2"/>
    <sheet name="0611092-29.04" sheetId="15" state="hidden" r:id="rId3"/>
    <sheet name="0611092 (2)" sheetId="14" state="hidden" r:id="rId4"/>
    <sheet name="0611092" sheetId="12" state="hidden" r:id="rId5"/>
    <sheet name="учні" sheetId="13" state="hidden" r:id="rId6"/>
    <sheet name="мережа 2022" sheetId="4" state="hidden" r:id="rId7"/>
    <sheet name="Лист1" sheetId="1" state="hidden" r:id="rId8"/>
  </sheets>
  <definedNames>
    <definedName name="Table" localSheetId="3">#REF!</definedName>
    <definedName name="Table" localSheetId="1">#REF!</definedName>
    <definedName name="Table" localSheetId="2">#REF!</definedName>
    <definedName name="Table">#REF!</definedName>
    <definedName name="н2017" localSheetId="3">#REF!</definedName>
    <definedName name="н2017" localSheetId="1">#REF!</definedName>
    <definedName name="н2017" localSheetId="2">#REF!</definedName>
    <definedName name="н2017">#REF!</definedName>
    <definedName name="_xlnm.Print_Area" localSheetId="1">'0611092-25.11'!$A$1:$N$55</definedName>
    <definedName name="_xlnm.Print_Area" localSheetId="2">'0611092-29.04'!$A$1:$N$55</definedName>
    <definedName name="_xlnm.Print_Area" localSheetId="7">Лист1!$A$1:$Q$405</definedName>
    <definedName name="_xlnm.Print_Area" localSheetId="0">паспорт!$A$1:$Q$296</definedName>
    <definedName name="послуги" localSheetId="3">#REF!</definedName>
    <definedName name="послуги" localSheetId="1">#REF!</definedName>
    <definedName name="послуги" localSheetId="2">#REF!</definedName>
    <definedName name="послуги">#REF!</definedName>
    <definedName name="рпра" localSheetId="3">#REF!</definedName>
    <definedName name="рпра" localSheetId="1">#REF!</definedName>
    <definedName name="рпра" localSheetId="2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1" i="2" l="1"/>
  <c r="L27" i="16"/>
  <c r="K27" i="16"/>
  <c r="L25" i="16"/>
  <c r="K25" i="16"/>
  <c r="L24" i="16"/>
  <c r="K24" i="16"/>
  <c r="L23" i="16"/>
  <c r="K23" i="16"/>
  <c r="L20" i="16"/>
  <c r="K20" i="16"/>
  <c r="L17" i="16"/>
  <c r="K17" i="16"/>
  <c r="L14" i="16"/>
  <c r="K14" i="16"/>
  <c r="L11" i="16"/>
  <c r="K11" i="16"/>
  <c r="L10" i="16"/>
  <c r="K10" i="16"/>
  <c r="K27" i="15" l="1"/>
  <c r="L27" i="15"/>
  <c r="L10" i="15"/>
  <c r="K10" i="15"/>
  <c r="L25" i="15"/>
  <c r="K25" i="15"/>
  <c r="L24" i="15"/>
  <c r="K24" i="15"/>
  <c r="L20" i="15"/>
  <c r="K20" i="15"/>
  <c r="L17" i="15"/>
  <c r="K17" i="15"/>
  <c r="L14" i="15"/>
  <c r="K14" i="15"/>
  <c r="L11" i="15"/>
  <c r="K11" i="15"/>
  <c r="L23" i="15" l="1"/>
  <c r="K23" i="15"/>
  <c r="K15" i="14" l="1"/>
  <c r="J15" i="14"/>
  <c r="F15" i="14"/>
  <c r="E15" i="14"/>
  <c r="D15" i="14"/>
  <c r="C15" i="14"/>
  <c r="I14" i="14"/>
  <c r="M14" i="14" s="1"/>
  <c r="I13" i="14"/>
  <c r="M13" i="14" s="1"/>
  <c r="M12" i="14"/>
  <c r="I12" i="14"/>
  <c r="L12" i="14" s="1"/>
  <c r="M11" i="14"/>
  <c r="L11" i="14"/>
  <c r="I11" i="14"/>
  <c r="I10" i="14"/>
  <c r="M10" i="14" s="1"/>
  <c r="I9" i="14"/>
  <c r="M9" i="14" s="1"/>
  <c r="M8" i="14"/>
  <c r="I8" i="14"/>
  <c r="L8" i="14" s="1"/>
  <c r="M7" i="14"/>
  <c r="L7" i="14"/>
  <c r="I7" i="14"/>
  <c r="I15" i="14" s="1"/>
  <c r="L15" i="14" l="1"/>
  <c r="M15" i="14"/>
  <c r="L10" i="14"/>
  <c r="L14" i="14"/>
  <c r="L9" i="14"/>
  <c r="L13" i="14"/>
  <c r="G7" i="13"/>
  <c r="F7" i="13"/>
  <c r="I15" i="13" l="1"/>
  <c r="H15" i="13"/>
  <c r="G15" i="13"/>
  <c r="F15" i="13"/>
  <c r="E15" i="13"/>
  <c r="D15" i="13"/>
  <c r="C15" i="13"/>
  <c r="K15" i="12" l="1"/>
  <c r="J15" i="12"/>
  <c r="F15" i="12"/>
  <c r="E15" i="12"/>
  <c r="D15" i="12"/>
  <c r="C15" i="12"/>
  <c r="I14" i="12"/>
  <c r="M14" i="12" s="1"/>
  <c r="I13" i="12"/>
  <c r="M13" i="12" s="1"/>
  <c r="M12" i="12"/>
  <c r="I12" i="12"/>
  <c r="L12" i="12" s="1"/>
  <c r="M11" i="12"/>
  <c r="L11" i="12"/>
  <c r="I11" i="12"/>
  <c r="I10" i="12"/>
  <c r="M10" i="12" s="1"/>
  <c r="I9" i="12"/>
  <c r="M9" i="12" s="1"/>
  <c r="M8" i="12"/>
  <c r="I8" i="12"/>
  <c r="L8" i="12" s="1"/>
  <c r="M7" i="12"/>
  <c r="L7" i="12"/>
  <c r="I7" i="12"/>
  <c r="I15" i="12" s="1"/>
  <c r="L15" i="12" l="1"/>
  <c r="M15" i="12"/>
  <c r="L10" i="12"/>
  <c r="L14" i="12"/>
  <c r="L9" i="12"/>
  <c r="L13" i="12"/>
  <c r="F16" i="4" l="1"/>
  <c r="G13" i="4"/>
  <c r="F13" i="4"/>
  <c r="E13" i="4"/>
  <c r="F14" i="4" s="1"/>
  <c r="B13" i="4"/>
  <c r="C12" i="4"/>
  <c r="C13" i="4" s="1"/>
  <c r="H11" i="4"/>
  <c r="K11" i="4" s="1"/>
  <c r="H10" i="4"/>
  <c r="K10" i="4" s="1"/>
  <c r="H9" i="4"/>
  <c r="K9" i="4" s="1"/>
  <c r="H8" i="4"/>
  <c r="K8" i="4" s="1"/>
  <c r="H7" i="4"/>
  <c r="H6" i="4"/>
  <c r="K6" i="4" s="1"/>
  <c r="H5" i="4"/>
  <c r="K5" i="4" s="1"/>
  <c r="H12" i="4" l="1"/>
  <c r="K12" i="4" s="1"/>
  <c r="K7" i="4"/>
  <c r="L116" i="2"/>
  <c r="L108" i="2"/>
  <c r="L105" i="2"/>
  <c r="H13" i="4" l="1"/>
  <c r="L113" i="2"/>
  <c r="L112" i="2"/>
  <c r="P110" i="2"/>
  <c r="P109" i="2"/>
  <c r="P107" i="2"/>
  <c r="P106" i="2"/>
  <c r="L104" i="2" l="1"/>
  <c r="L124" i="2" s="1"/>
  <c r="L111" i="2" l="1"/>
  <c r="P124" i="2" l="1"/>
  <c r="P75" i="2"/>
  <c r="T78" i="2" l="1"/>
  <c r="S76" i="2"/>
  <c r="N218" i="2" l="1"/>
  <c r="L218" i="2"/>
  <c r="L240" i="2" s="1"/>
  <c r="N240" i="2" l="1"/>
  <c r="P218" i="2" l="1"/>
  <c r="P240" i="2" s="1"/>
  <c r="J86" i="2" l="1"/>
  <c r="P72" i="2"/>
  <c r="P180" i="2"/>
  <c r="N169" i="2"/>
  <c r="N191" i="2" s="1"/>
  <c r="L169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97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97" i="2" l="1"/>
  <c r="P105" i="2"/>
  <c r="P169" i="2"/>
  <c r="P191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<sst xmlns="http://schemas.openxmlformats.org/spreadsheetml/2006/main" count="846" uniqueCount="326">
  <si>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</si>
  <si>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</si>
  <si>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</si>
  <si>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</si>
  <si>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</si>
  <si>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</si>
  <si>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</si>
  <si>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</si>
  <si>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</si>
  <si>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</si>
  <si>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</si>
  <si>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</si>
  <si>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</si>
  <si>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</si>
  <si>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</si>
  <si>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</si>
  <si>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</si>
  <si>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</si>
  <si>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</si>
  <si>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</si>
  <si>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</si>
  <si>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</si>
  <si>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</si>
  <si>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</si>
  <si>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</si>
  <si>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</si>
  <si>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</si>
  <si>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</si>
  <si>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</si>
  <si>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</si>
  <si>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</si>
  <si>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</si>
  <si>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</si>
  <si>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</si>
  <si>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</si>
  <si>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</si>
  <si>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</si>
  <si>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</si>
  <si>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</si>
  <si>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</si>
  <si>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</si>
  <si>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</si>
  <si>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</si>
  <si>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</si>
  <si>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</si>
  <si>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</si>
  <si>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</si>
  <si>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</si>
  <si>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</si>
  <si>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</si>
  <si>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</si>
  <si>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</si>
  <si>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</si>
  <si>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</si>
  <si>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</si>
  <si>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</si>
  <si>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</si>
  <si>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</si>
  <si>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</si>
  <si>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</si>
  <si>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</si>
  <si>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</si>
  <si>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</si>
  <si>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</si>
  <si>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</si>
  <si>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</si>
  <si>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</si>
  <si>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</si>
  <si>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</si>
  <si>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</si>
  <si>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</si>
  <si>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</si>
  <si>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</si>
  <si>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</si>
  <si>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</si>
  <si>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</si>
  <si>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</si>
  <si>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</si>
  <si>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</si>
  <si>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</si>
  <si>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</si>
  <si>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</si>
  <si>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</si>
  <si>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</si>
  <si>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</si>
  <si>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</si>
  <si>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</si>
  <si>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</si>
  <si>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</si>
  <si>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</si>
  <si>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</si>
  <si>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</si>
  <si>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</si>
  <si>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</si>
  <si>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</si>
  <si>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</si>
  <si>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</si>
  <si>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</si>
  <si>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</si>
  <si>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</si>
  <si>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</si>
  <si>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</si>
  <si>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</si>
  <si>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</si>
  <si>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</si>
  <si>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</si>
  <si>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</si>
  <si>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</si>
  <si>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</si>
  <si>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</si>
  <si>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</si>
  <si>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</si>
  <si>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</si>
  <si>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</si>
  <si>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</si>
  <si>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</si>
  <si>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</si>
  <si>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</si>
  <si>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</si>
  <si>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</si>
  <si>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</si>
  <si>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</si>
  <si>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</si>
  <si>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</si>
  <si>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</si>
  <si>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</si>
  <si>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</si>
  <si>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</si>
  <si>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</si>
  <si>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</si>
  <si>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</si>
  <si>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</si>
  <si>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</si>
  <si>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</si>
  <si>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</si>
  <si>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</si>
  <si>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</si>
  <si>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</si>
  <si>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</si>
  <si>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</si>
  <si>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</si>
  <si>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</si>
  <si>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</si>
  <si>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</si>
  <si>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</si>
  <si>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</si>
  <si>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</si>
  <si>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</si>
  <si>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</si>
  <si>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</si>
  <si>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</si>
  <si>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</si>
  <si>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</si>
  <si>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</si>
  <si>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</si>
  <si>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</si>
  <si>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</si>
  <si>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</si>
  <si>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</si>
  <si>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</si>
  <si>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</si>
  <si>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</si>
  <si>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</si>
  <si>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</si>
  <si>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</si>
  <si>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</si>
  <si>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</si>
  <si>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</si>
  <si>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</si>
  <si>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</si>
  <si>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</si>
  <si>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</si>
  <si>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</si>
  <si>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</si>
  <si>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</si>
  <si>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</si>
  <si>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</si>
  <si>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</si>
  <si>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</si>
  <si>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</si>
  <si>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</si>
  <si>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</si>
  <si>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</si>
  <si>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</si>
  <si>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</si>
  <si>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Середньорічне число посадових окладів (ставок) педагогічного персоналу з них:</t>
  </si>
  <si>
    <t>Середньорічне число штатних одиниць адмінперсоналу, за умовами оплати віднесених до педагогічного персоналу з них:</t>
  </si>
  <si>
    <t>Всього - середньорічне число педагогічних ставок (штатних одиниць)з них:</t>
  </si>
  <si>
    <t>Середньорічна кількість учнів , що відвідують навчальні заклади з них:</t>
  </si>
  <si>
    <t>ВСЬОГО</t>
  </si>
  <si>
    <t>всього</t>
  </si>
  <si>
    <t>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</t>
  </si>
  <si>
    <t>Найменування установи</t>
  </si>
  <si>
    <t>2022 рік</t>
  </si>
  <si>
    <t>кількість класів на 01.19.2021</t>
  </si>
  <si>
    <t>кількість учнів станом на 01.09.2021</t>
  </si>
  <si>
    <t>Середні видатки на 1 учня,грн.</t>
  </si>
  <si>
    <t>Розрахункова потреба на 2021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</si>
  <si>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</si>
  <si>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</si>
  <si>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</si>
  <si>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</si>
  <si>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</si>
  <si>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</si>
  <si>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Польський ліцей гуманітарних наук та інформаційних технологій  ім. Януша Корчака</t>
  </si>
  <si>
    <t>Зміна контингенту дітей протягом року</t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</si>
  <si>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</si>
  <si>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</si>
  <si>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</si>
  <si>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</si>
  <si>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</si>
  <si>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Головний бухгалтер</t>
  </si>
  <si>
    <t>1</t>
  </si>
  <si>
    <t xml:space="preserve">дівчата </t>
  </si>
  <si>
    <t>2</t>
  </si>
  <si>
    <t>Всього</t>
  </si>
  <si>
    <t xml:space="preserve">" ____" ______________ 2022 року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</si>
  <si>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</si>
  <si>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</si>
  <si>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</si>
  <si>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</si>
  <si>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</si>
  <si>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</si>
  <si>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</si>
  <si>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</si>
  <si>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</si>
  <si>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</si>
  <si>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</si>
  <si>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</si>
  <si>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</si>
  <si>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0930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</si>
  <si>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</si>
  <si>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</si>
  <si>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Додаток 1</t>
  </si>
  <si>
    <t xml:space="preserve">Середньорічне число посадових окладів (ставок) педагогічного персоналу за рахунок коштів освітньої субвенції </t>
  </si>
  <si>
    <t>№ п/п</t>
  </si>
  <si>
    <t>Повна назва закладу</t>
  </si>
  <si>
    <t>Станом на 01.01.2022р.</t>
  </si>
  <si>
    <t>Станом на 01.09.2022р.</t>
  </si>
  <si>
    <t>Середньорічне число ставок на 2020 р.</t>
  </si>
  <si>
    <t>Середньорічне число ставок на 2022 р.</t>
  </si>
  <si>
    <t>в т.ч. кіл-ть ставок</t>
  </si>
  <si>
    <t xml:space="preserve"> в т.ч. кіль-ть осіб</t>
  </si>
  <si>
    <t>жінки %</t>
  </si>
  <si>
    <t>чоловіки %</t>
  </si>
  <si>
    <t>жінки</t>
  </si>
  <si>
    <t>чоловіки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</si>
  <si>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</si>
  <si>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</si>
  <si>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3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</si>
  <si>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</si>
  <si>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</si>
  <si>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</si>
  <si>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5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</si>
  <si>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</si>
  <si>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</si>
  <si>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</si>
  <si>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</si>
  <si>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</si>
  <si>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</si>
  <si>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</si>
  <si>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 Директор  департаменту освіти </t>
  </si>
  <si>
    <t xml:space="preserve">                                        Наталія МАЗУР</t>
  </si>
  <si>
    <t>Оксана ЯЦЕНКО</t>
  </si>
  <si>
    <t xml:space="preserve">                                 Лілія БАБІЧ</t>
  </si>
  <si>
    <t xml:space="preserve">Обсяг видатків на оплату праці педагогічних працівників </t>
  </si>
  <si>
    <t>Витрати на одного учня по бюджетній програмі</t>
  </si>
  <si>
    <t>Середньорічна кількість учнів  на 2022 р.</t>
  </si>
  <si>
    <t>Кількість учнів</t>
  </si>
  <si>
    <t>в т.ч.</t>
  </si>
  <si>
    <t>хлопці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</si>
  <si>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</si>
  <si>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</si>
  <si>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>Довідка департаменту освіти , інформація ПТНЗ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</si>
  <si>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</si>
  <si>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</si>
  <si>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</si>
  <si>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</si>
  <si>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</si>
  <si>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</si>
  <si>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</si>
  <si>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</si>
  <si>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0611022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</si>
  <si>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</si>
  <si>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29.04.2022 №988; </t>
  </si>
  <si>
    <t>Показник затрат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</si>
  <si>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</si>
  <si>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</si>
  <si>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</si>
  <si>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 xml:space="preserve">жінок </t>
  </si>
  <si>
    <t>чоловіків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</si>
  <si>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</si>
  <si>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</si>
  <si>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</si>
  <si>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</si>
  <si>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</si>
  <si>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</si>
  <si>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</si>
  <si>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</si>
  <si>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</si>
  <si>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</si>
  <si>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 випускників, всього</t>
  </si>
  <si>
    <t>Кількість  випускників 9-го класу</t>
  </si>
  <si>
    <t>Показник ефективності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</si>
  <si>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</si>
  <si>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</si>
  <si>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якості</t>
  </si>
  <si>
    <t xml:space="preserve">Заступник директора департаменту освіти </t>
  </si>
  <si>
    <t xml:space="preserve">щодо внесення змін до результативних показників  бюджетної програми 0611092 «Підготовка кадрів закладами професійної (професійно-технічної) освіти та іншими закладами освіти за рахунок освітньої субвенції» (КПКВКМБ 0611090 «Підготовка кадрів закладами професійної (професійно-технічної) освіти та іншими закладами освіти»)в зв'язку  зі змінами  згідно рішення  міської ради від 29.04.2022 № 988; </t>
  </si>
  <si>
    <t xml:space="preserve">"Підготовка кадрів закладами професійної (професійно-технічної) освіти та іншими закладами освіти за рахунок освітньої субвенції" </t>
  </si>
  <si>
    <t>Завдання №1-Забезпечення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</si>
  <si>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 xml:space="preserve">  6871 грн.= 29 758 340 грн. /4331 учні</t>
  </si>
  <si>
    <t xml:space="preserve"> 6184 грн.= 26 782 510 грн. /4331 учні</t>
  </si>
  <si>
    <t>100% = 6871 грн.(2022р) /0 грн. (2021р)</t>
  </si>
  <si>
    <t>100% = 6184 грн.(2022р) /0 грн. (2021р)</t>
  </si>
  <si>
    <t xml:space="preserve">щодо внесення змін до результативних показників  бюджетної програми 0611092 «Підготовка кадрів закладами професійної (професійно-технічної) освіти та іншими закладами освіти за рахунок освітньої субвенції» (КПКВКМБ 0611090 «Підготовка кадрів закладами професійної (професійно-технічної) освіти та іншими закладами освіти»)в зв'язку  зі змінами  згідно рішення  міської ради від 25.11.2022 № 1283; </t>
  </si>
  <si>
    <t>В зв'язку із збільшенням коштів субвенції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</si>
  <si>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</si>
  <si>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</si>
  <si>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 рішення міської ради від 25.11.2022р №1283;</t>
  </si>
  <si>
    <t>Обсяг бюджетних призначень/бюджетних асигнувань  -  28 019 780  гривень , у тому числі загального фонду -  28 019 780 гривень та спеціального фонду - 0 гривень</t>
  </si>
  <si>
    <t>Розрахункові дані                                                           (28 019 780 грн. /4331 учні )</t>
  </si>
  <si>
    <t>Розрахункові дані                                                           (6470 грн.(2022р) /0 грн.(2021р) )</t>
  </si>
  <si>
    <t xml:space="preserve"> 6470 грн.= 28 019 780 грн. /4331 учні</t>
  </si>
  <si>
    <t>100% = 6470 грн.(2022р) /0 грн. (2021р)</t>
  </si>
  <si>
    <t>"09" грудня 2022  року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</si>
</sst>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.00_ ;[Red]\-#,##0.00\ "/>
    <numFmt numFmtId="166" formatCode="0.0"/>
    <numFmt numFmtId="167" formatCode="#,##0.0"/>
    <numFmt numFmtId="168" formatCode="#,##0.000_ ;[Red]\-#,##0.000\ 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6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4" fillId="0" borderId="0"/>
    <xf numFmtId="0" fontId="27" fillId="0" borderId="0"/>
    <xf numFmtId="0" fontId="27" fillId="0" borderId="0"/>
  </cellStyleXfs>
  <cellXfs count="481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0" fillId="0" borderId="3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8" fontId="0" fillId="0" borderId="0" xfId="0" applyNumberFormat="1"/>
    <xf numFmtId="3" fontId="1" fillId="0" borderId="3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3" fontId="0" fillId="3" borderId="3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/>
    <xf numFmtId="9" fontId="0" fillId="0" borderId="0" xfId="0" applyNumberFormat="1"/>
    <xf numFmtId="4" fontId="0" fillId="0" borderId="0" xfId="0" applyNumberFormat="1"/>
    <xf numFmtId="0" fontId="0" fillId="3" borderId="3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10" fillId="0" borderId="0" xfId="0" applyFont="1" applyAlignment="1"/>
    <xf numFmtId="0" fontId="10" fillId="0" borderId="20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5" fillId="0" borderId="0" xfId="0" applyFont="1" applyAlignment="1">
      <alignment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2" fontId="29" fillId="3" borderId="3" xfId="0" applyNumberFormat="1" applyFont="1" applyFill="1" applyBorder="1" applyAlignment="1">
      <alignment horizontal="center"/>
    </xf>
    <xf numFmtId="2" fontId="29" fillId="0" borderId="3" xfId="0" applyNumberFormat="1" applyFont="1" applyBorder="1" applyAlignment="1">
      <alignment horizontal="center"/>
    </xf>
    <xf numFmtId="1" fontId="29" fillId="3" borderId="3" xfId="0" applyNumberFormat="1" applyFont="1" applyFill="1" applyBorder="1" applyAlignment="1">
      <alignment horizontal="center"/>
    </xf>
    <xf numFmtId="1" fontId="10" fillId="0" borderId="3" xfId="0" applyNumberFormat="1" applyFont="1" applyFill="1" applyBorder="1" applyAlignment="1">
      <alignment horizontal="center" wrapText="1"/>
    </xf>
    <xf numFmtId="166" fontId="10" fillId="0" borderId="3" xfId="0" applyNumberFormat="1" applyFont="1" applyBorder="1" applyAlignment="1">
      <alignment wrapText="1"/>
    </xf>
    <xf numFmtId="1" fontId="10" fillId="0" borderId="3" xfId="0" applyNumberFormat="1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1" fontId="10" fillId="0" borderId="4" xfId="0" applyNumberFormat="1" applyFont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" fontId="10" fillId="0" borderId="3" xfId="0" applyNumberFormat="1" applyFont="1" applyBorder="1" applyAlignment="1">
      <alignment horizontal="center"/>
    </xf>
    <xf numFmtId="0" fontId="30" fillId="0" borderId="3" xfId="0" applyFont="1" applyBorder="1"/>
    <xf numFmtId="0" fontId="30" fillId="0" borderId="3" xfId="0" applyFont="1" applyBorder="1" applyAlignment="1">
      <alignment horizontal="center"/>
    </xf>
    <xf numFmtId="1" fontId="29" fillId="0" borderId="3" xfId="0" applyNumberFormat="1" applyFont="1" applyBorder="1" applyAlignment="1">
      <alignment horizontal="center"/>
    </xf>
    <xf numFmtId="0" fontId="21" fillId="0" borderId="0" xfId="3" applyFont="1" applyFill="1" applyBorder="1" applyAlignment="1">
      <alignment wrapText="1"/>
    </xf>
    <xf numFmtId="0" fontId="29" fillId="0" borderId="0" xfId="0" applyFont="1"/>
    <xf numFmtId="0" fontId="10" fillId="0" borderId="0" xfId="3" applyFont="1" applyFill="1" applyBorder="1" applyAlignment="1">
      <alignment wrapText="1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2" fontId="30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30" fillId="0" borderId="3" xfId="0" applyFont="1" applyBorder="1" applyAlignment="1">
      <alignment wrapText="1"/>
    </xf>
    <xf numFmtId="0" fontId="12" fillId="0" borderId="4" xfId="0" applyFont="1" applyBorder="1" applyAlignment="1">
      <alignment horizontal="left"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2" fontId="30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2" fillId="0" borderId="0" xfId="0" applyFont="1" applyBorder="1" applyAlignment="1">
      <alignment horizontal="left"/>
    </xf>
    <xf numFmtId="1" fontId="32" fillId="0" borderId="32" xfId="0" applyNumberFormat="1" applyFont="1" applyBorder="1" applyAlignment="1">
      <alignment horizontal="center"/>
    </xf>
    <xf numFmtId="1" fontId="32" fillId="0" borderId="40" xfId="0" applyNumberFormat="1" applyFont="1" applyBorder="1" applyAlignment="1">
      <alignment horizontal="center"/>
    </xf>
    <xf numFmtId="49" fontId="34" fillId="0" borderId="3" xfId="0" applyNumberFormat="1" applyFont="1" applyBorder="1" applyAlignment="1">
      <alignment horizontal="left" vertical="center"/>
    </xf>
    <xf numFmtId="0" fontId="34" fillId="0" borderId="7" xfId="0" applyFont="1" applyBorder="1" applyAlignment="1">
      <alignment horizontal="left" vertical="center" wrapText="1"/>
    </xf>
    <xf numFmtId="0" fontId="36" fillId="0" borderId="41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5" fillId="0" borderId="3" xfId="0" applyNumberFormat="1" applyFont="1" applyBorder="1" applyAlignment="1">
      <alignment horizontal="left" vertical="center"/>
    </xf>
    <xf numFmtId="0" fontId="35" fillId="0" borderId="3" xfId="0" applyFont="1" applyBorder="1" applyAlignment="1">
      <alignment horizontal="center" vertical="center" wrapText="1"/>
    </xf>
    <xf numFmtId="3" fontId="35" fillId="0" borderId="3" xfId="0" applyNumberFormat="1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49" fontId="35" fillId="3" borderId="3" xfId="0" applyNumberFormat="1" applyFont="1" applyFill="1" applyBorder="1" applyAlignment="1">
      <alignment horizontal="left" vertical="center"/>
    </xf>
    <xf numFmtId="0" fontId="35" fillId="3" borderId="46" xfId="0" applyFont="1" applyFill="1" applyBorder="1" applyAlignment="1">
      <alignment horizontal="center" vertical="center" wrapText="1"/>
    </xf>
    <xf numFmtId="0" fontId="0" fillId="3" borderId="0" xfId="0" applyFill="1"/>
    <xf numFmtId="2" fontId="35" fillId="0" borderId="3" xfId="0" applyNumberFormat="1" applyFont="1" applyBorder="1" applyAlignment="1">
      <alignment horizontal="center" vertical="center" wrapText="1"/>
    </xf>
    <xf numFmtId="2" fontId="39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9" fillId="0" borderId="3" xfId="0" applyFont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5" fillId="0" borderId="0" xfId="0" applyNumberFormat="1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left" vertical="center"/>
    </xf>
    <xf numFmtId="0" fontId="40" fillId="3" borderId="0" xfId="0" applyFont="1" applyFill="1" applyAlignment="1">
      <alignment horizontal="left"/>
    </xf>
    <xf numFmtId="0" fontId="40" fillId="3" borderId="20" xfId="0" applyFont="1" applyFill="1" applyBorder="1" applyAlignment="1">
      <alignment horizontal="left"/>
    </xf>
    <xf numFmtId="0" fontId="40" fillId="3" borderId="0" xfId="0" applyFont="1" applyFill="1" applyBorder="1" applyAlignment="1">
      <alignment horizontal="left"/>
    </xf>
    <xf numFmtId="0" fontId="4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40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8" fillId="0" borderId="3" xfId="0" applyFont="1" applyBorder="1" applyAlignment="1">
      <alignment horizontal="left" vertical="center" wrapText="1"/>
    </xf>
    <xf numFmtId="1" fontId="32" fillId="0" borderId="32" xfId="0" applyNumberFormat="1" applyFont="1" applyBorder="1" applyAlignment="1">
      <alignment horizontal="center"/>
    </xf>
    <xf numFmtId="0" fontId="34" fillId="0" borderId="7" xfId="0" applyFont="1" applyBorder="1" applyAlignment="1">
      <alignment horizontal="left" vertical="center" wrapText="1"/>
    </xf>
    <xf numFmtId="0" fontId="0" fillId="3" borderId="0" xfId="0" applyFont="1" applyFill="1" applyAlignment="1">
      <alignment horizontal="left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wrapText="1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28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6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left" vertical="center" wrapText="1"/>
    </xf>
    <xf numFmtId="4" fontId="0" fillId="3" borderId="5" xfId="0" applyNumberFormat="1" applyFill="1" applyBorder="1" applyAlignment="1">
      <alignment horizontal="left" vertical="center" wrapText="1"/>
    </xf>
    <xf numFmtId="4" fontId="0" fillId="3" borderId="6" xfId="0" applyNumberFormat="1" applyFill="1" applyBorder="1" applyAlignment="1">
      <alignment horizontal="left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40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40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35" fillId="0" borderId="3" xfId="0" applyNumberFormat="1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1" fontId="37" fillId="0" borderId="3" xfId="0" applyNumberFormat="1" applyFont="1" applyBorder="1" applyAlignment="1">
      <alignment horizontal="left" vertical="center" wrapText="1"/>
    </xf>
    <xf numFmtId="0" fontId="38" fillId="0" borderId="3" xfId="0" applyFont="1" applyBorder="1" applyAlignment="1">
      <alignment horizontal="left" vertical="center" wrapText="1"/>
    </xf>
    <xf numFmtId="0" fontId="35" fillId="3" borderId="32" xfId="0" applyFont="1" applyFill="1" applyBorder="1" applyAlignment="1">
      <alignment horizontal="left" vertical="center" wrapText="1"/>
    </xf>
    <xf numFmtId="0" fontId="35" fillId="3" borderId="7" xfId="0" applyFont="1" applyFill="1" applyBorder="1" applyAlignment="1">
      <alignment horizontal="left" vertical="center" wrapText="1"/>
    </xf>
    <xf numFmtId="49" fontId="35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5" fillId="3" borderId="43" xfId="0" applyFont="1" applyFill="1" applyBorder="1" applyAlignment="1">
      <alignment horizontal="left" vertical="center" wrapText="1"/>
    </xf>
    <xf numFmtId="0" fontId="35" fillId="3" borderId="44" xfId="0" applyFont="1" applyFill="1" applyBorder="1" applyAlignment="1">
      <alignment horizontal="left" vertical="center" wrapText="1"/>
    </xf>
    <xf numFmtId="0" fontId="35" fillId="3" borderId="45" xfId="0" applyFont="1" applyFill="1" applyBorder="1" applyAlignment="1">
      <alignment horizontal="left" vertical="center" wrapText="1"/>
    </xf>
    <xf numFmtId="1" fontId="32" fillId="0" borderId="39" xfId="0" applyNumberFormat="1" applyFont="1" applyBorder="1" applyAlignment="1">
      <alignment horizontal="center"/>
    </xf>
    <xf numFmtId="1" fontId="32" fillId="0" borderId="32" xfId="0" applyNumberFormat="1" applyFont="1" applyBorder="1" applyAlignment="1">
      <alignment horizontal="center"/>
    </xf>
    <xf numFmtId="1" fontId="32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4" fillId="0" borderId="3" xfId="0" applyNumberFormat="1" applyFont="1" applyBorder="1" applyAlignment="1">
      <alignment horizontal="left" vertical="center" wrapText="1"/>
    </xf>
    <xf numFmtId="49" fontId="34" fillId="0" borderId="3" xfId="0" applyNumberFormat="1" applyFont="1" applyBorder="1" applyAlignment="1">
      <alignment horizontal="center" vertical="center"/>
    </xf>
    <xf numFmtId="0" fontId="34" fillId="0" borderId="7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1" fillId="3" borderId="0" xfId="0" applyFont="1" applyFill="1" applyAlignment="1">
      <alignment horizontal="left" wrapText="1"/>
    </xf>
    <xf numFmtId="0" fontId="35" fillId="3" borderId="32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left" wrapText="1"/>
    </xf>
    <xf numFmtId="0" fontId="21" fillId="0" borderId="3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22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1" fillId="0" borderId="20" xfId="0" applyFont="1" applyFill="1" applyBorder="1"/>
    <xf numFmtId="0" fontId="42" fillId="0" borderId="20" xfId="0" applyFont="1" applyFill="1" applyBorder="1"/>
  </cellXfs>
  <cellStyles count="4">
    <cellStyle name="Обычный" xfId="0" builtinId="0"/>
    <cellStyle name="Обычный 2" xfId="2"/>
    <cellStyle name="Обычный 3" xfId="1"/>
    <cellStyle name="Обычный_КРУ  використання 2010-2011 ПТНЗ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96"/>
  <sheetViews>
    <sheetView tabSelected="1" view="pageBreakPreview" topLeftCell="A2" zoomScale="80" zoomScaleNormal="100" zoomScaleSheetLayoutView="80" workbookViewId="0">
      <selection activeCell="P24" sqref="P24:Q24"/>
    </sheetView>
  </sheetViews>
  <sheetFormatPr defaultRowHeight="15" x14ac:dyDescent="0.25"/>
  <cols>
    <col min="1" max="1" width="6.85546875" customWidth="1"/>
    <col min="6" max="6" width="13.5703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200" t="s">
        <v>0</v>
      </c>
      <c r="N1" s="200"/>
      <c r="O1" s="200"/>
      <c r="P1" s="200"/>
      <c r="Q1" s="200"/>
    </row>
    <row r="2" spans="1:17" s="64" customFormat="1" ht="12.95" customHeight="1" x14ac:dyDescent="0.2">
      <c r="M2" s="201" t="s">
        <v>1</v>
      </c>
      <c r="N2" s="201"/>
      <c r="O2" s="201"/>
      <c r="P2" s="201"/>
      <c r="Q2" s="201"/>
    </row>
    <row r="3" spans="1:17" s="64" customFormat="1" ht="28.5" customHeight="1" x14ac:dyDescent="0.2">
      <c r="M3" s="202" t="s">
        <v>104</v>
      </c>
      <c r="N3" s="202"/>
      <c r="O3" s="202"/>
      <c r="P3" s="202"/>
      <c r="Q3" s="202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03" t="s">
        <v>3</v>
      </c>
      <c r="N7" s="203"/>
      <c r="O7" s="203"/>
      <c r="P7" s="203"/>
      <c r="Q7" s="203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04" t="s">
        <v>4</v>
      </c>
      <c r="N8" s="204"/>
      <c r="O8" s="204"/>
      <c r="P8" s="204"/>
      <c r="Q8" s="204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179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61" customFormat="1" ht="15" customHeight="1" x14ac:dyDescent="0.2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479" t="s">
        <v>325</v>
      </c>
      <c r="N11" s="480"/>
      <c r="O11" s="480"/>
      <c r="P11" s="480"/>
      <c r="Q11" s="60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05" t="s">
        <v>5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</row>
    <row r="14" spans="1:17" s="4" customFormat="1" ht="15.95" customHeight="1" x14ac:dyDescent="0.3">
      <c r="A14" s="197" t="s">
        <v>217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198" t="s">
        <v>7</v>
      </c>
      <c r="C18" s="198"/>
      <c r="D18" s="64"/>
      <c r="E18" s="199" t="s">
        <v>8</v>
      </c>
      <c r="F18" s="199"/>
      <c r="G18" s="199"/>
      <c r="H18" s="199"/>
      <c r="I18" s="199"/>
      <c r="J18" s="199"/>
      <c r="K18" s="199"/>
      <c r="L18" s="55"/>
      <c r="M18" s="55"/>
      <c r="N18" s="55"/>
      <c r="O18" s="55"/>
      <c r="P18" s="198" t="s">
        <v>129</v>
      </c>
      <c r="Q18" s="198"/>
    </row>
    <row r="19" spans="1:17" s="4" customFormat="1" ht="29.25" customHeight="1" x14ac:dyDescent="0.2">
      <c r="A19" s="64"/>
      <c r="B19" s="193" t="s">
        <v>182</v>
      </c>
      <c r="C19" s="194"/>
      <c r="D19" s="64"/>
      <c r="E19" s="195" t="s">
        <v>180</v>
      </c>
      <c r="F19" s="195"/>
      <c r="G19" s="195"/>
      <c r="H19" s="195"/>
      <c r="I19" s="195"/>
      <c r="J19" s="195"/>
      <c r="K19" s="195"/>
      <c r="L19" s="56"/>
      <c r="M19" s="56"/>
      <c r="N19" s="56"/>
      <c r="O19" s="56"/>
      <c r="P19" s="196" t="s">
        <v>131</v>
      </c>
      <c r="Q19" s="196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198" t="s">
        <v>11</v>
      </c>
      <c r="C21" s="198"/>
      <c r="D21" s="64"/>
      <c r="E21" s="199" t="s">
        <v>8</v>
      </c>
      <c r="F21" s="199"/>
      <c r="G21" s="199"/>
      <c r="H21" s="199"/>
      <c r="I21" s="199"/>
      <c r="J21" s="199"/>
      <c r="K21" s="199"/>
      <c r="L21" s="55"/>
      <c r="M21" s="55"/>
      <c r="N21" s="55"/>
      <c r="O21" s="55"/>
      <c r="P21" s="198" t="s">
        <v>129</v>
      </c>
      <c r="Q21" s="198"/>
    </row>
    <row r="22" spans="1:17" s="4" customFormat="1" ht="29.25" customHeight="1" x14ac:dyDescent="0.2">
      <c r="A22" s="64"/>
      <c r="B22" s="193" t="s">
        <v>182</v>
      </c>
      <c r="C22" s="194"/>
      <c r="D22" s="64"/>
      <c r="E22" s="195" t="s">
        <v>12</v>
      </c>
      <c r="F22" s="195"/>
      <c r="G22" s="195"/>
      <c r="H22" s="195"/>
      <c r="I22" s="195"/>
      <c r="J22" s="195"/>
      <c r="K22" s="195"/>
      <c r="L22" s="54"/>
      <c r="M22" s="54"/>
      <c r="N22" s="54"/>
      <c r="O22" s="54"/>
      <c r="P22" s="196" t="s">
        <v>131</v>
      </c>
      <c r="Q22" s="196"/>
    </row>
    <row r="23" spans="1:17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32.25" customHeight="1" x14ac:dyDescent="0.25">
      <c r="A24" s="67" t="s">
        <v>13</v>
      </c>
      <c r="B24" s="198" t="s">
        <v>228</v>
      </c>
      <c r="C24" s="198"/>
      <c r="D24" s="208" t="s">
        <v>229</v>
      </c>
      <c r="E24" s="208"/>
      <c r="F24" s="70" t="s">
        <v>230</v>
      </c>
      <c r="G24" s="60"/>
      <c r="H24" s="199" t="s">
        <v>227</v>
      </c>
      <c r="I24" s="199"/>
      <c r="J24" s="199"/>
      <c r="K24" s="199"/>
      <c r="L24" s="199"/>
      <c r="M24" s="199"/>
      <c r="N24" s="199"/>
      <c r="O24" s="199"/>
      <c r="P24" s="208" t="s">
        <v>132</v>
      </c>
      <c r="Q24" s="208"/>
    </row>
    <row r="25" spans="1:17" s="4" customFormat="1" ht="38.25" customHeight="1" x14ac:dyDescent="0.2">
      <c r="A25" s="64"/>
      <c r="B25" s="209" t="s">
        <v>182</v>
      </c>
      <c r="C25" s="209"/>
      <c r="D25" s="210" t="s">
        <v>183</v>
      </c>
      <c r="E25" s="210"/>
      <c r="F25" s="71" t="s">
        <v>184</v>
      </c>
      <c r="G25" s="64"/>
      <c r="H25" s="211" t="s">
        <v>181</v>
      </c>
      <c r="I25" s="211"/>
      <c r="J25" s="211"/>
      <c r="K25" s="211"/>
      <c r="L25" s="211"/>
      <c r="M25" s="211"/>
      <c r="N25" s="211"/>
      <c r="O25" s="211"/>
      <c r="P25" s="212" t="s">
        <v>134</v>
      </c>
      <c r="Q25" s="212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203" t="s">
        <v>320</v>
      </c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</row>
    <row r="28" spans="1:17" s="4" customFormat="1" ht="11.4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213" t="s">
        <v>18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206" t="s">
        <v>19</v>
      </c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</row>
    <row r="32" spans="1:17" s="4" customFormat="1" ht="13.5" customHeight="1" x14ac:dyDescent="0.2">
      <c r="A32" s="44" t="s">
        <v>20</v>
      </c>
      <c r="B32" s="207" t="s">
        <v>96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</row>
    <row r="33" spans="1:17" s="4" customFormat="1" ht="12.75" customHeight="1" x14ac:dyDescent="0.2">
      <c r="A33" s="44" t="s">
        <v>20</v>
      </c>
      <c r="B33" s="207" t="s">
        <v>218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</row>
    <row r="34" spans="1:17" s="4" customFormat="1" ht="12" customHeight="1" x14ac:dyDescent="0.2">
      <c r="A34" s="44" t="s">
        <v>20</v>
      </c>
      <c r="B34" s="207" t="s">
        <v>25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</row>
    <row r="35" spans="1:17" s="4" customFormat="1" ht="12" customHeight="1" x14ac:dyDescent="0.2">
      <c r="A35" s="44" t="s">
        <v>20</v>
      </c>
      <c r="B35" s="207" t="s">
        <v>219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</row>
    <row r="36" spans="1:17" s="4" customFormat="1" ht="22.5" customHeight="1" x14ac:dyDescent="0.2">
      <c r="A36" s="44" t="s">
        <v>20</v>
      </c>
      <c r="B36" s="207" t="s">
        <v>220</v>
      </c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</row>
    <row r="37" spans="1:17" s="4" customFormat="1" ht="27.75" customHeight="1" x14ac:dyDescent="0.2">
      <c r="A37" s="44" t="s">
        <v>20</v>
      </c>
      <c r="B37" s="207" t="s">
        <v>22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</row>
    <row r="38" spans="1:17" s="4" customFormat="1" ht="27.75" customHeight="1" x14ac:dyDescent="0.2">
      <c r="A38" s="44" t="s">
        <v>20</v>
      </c>
      <c r="B38" s="219" t="s">
        <v>319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</row>
    <row r="39" spans="1:17" s="4" customFormat="1" ht="20.25" customHeight="1" x14ac:dyDescent="0.2">
      <c r="A39" s="147" t="s">
        <v>20</v>
      </c>
      <c r="B39" s="219" t="s">
        <v>221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</row>
    <row r="40" spans="1:17" s="4" customFormat="1" ht="19.5" customHeight="1" x14ac:dyDescent="0.2">
      <c r="A40" s="62" t="s">
        <v>23</v>
      </c>
      <c r="B40" s="217" t="s">
        <v>107</v>
      </c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</row>
    <row r="41" spans="1:17" x14ac:dyDescent="0.25">
      <c r="A41" s="14" t="s">
        <v>27</v>
      </c>
      <c r="B41" s="214" t="s">
        <v>108</v>
      </c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</row>
    <row r="42" spans="1:17" ht="32.25" customHeight="1" x14ac:dyDescent="0.25">
      <c r="A42" s="10"/>
      <c r="B42" s="215" t="s">
        <v>231</v>
      </c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</row>
    <row r="43" spans="1:17" hidden="1" x14ac:dyDescent="0.25">
      <c r="A43" s="10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</row>
    <row r="44" spans="1:17" hidden="1" x14ac:dyDescent="0.25">
      <c r="A44" s="10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hidden="1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217" t="s">
        <v>24</v>
      </c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</row>
    <row r="48" spans="1:17" s="4" customFormat="1" ht="34.5" customHeight="1" x14ac:dyDescent="0.25">
      <c r="A48" s="7"/>
      <c r="B48" s="218" t="s">
        <v>232</v>
      </c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214" t="s">
        <v>32</v>
      </c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</row>
    <row r="52" spans="1:17" x14ac:dyDescent="0.25">
      <c r="A52" s="10">
        <v>1</v>
      </c>
      <c r="B52" s="216" t="s">
        <v>231</v>
      </c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</row>
    <row r="53" spans="1:17" x14ac:dyDescent="0.25">
      <c r="A53" s="10">
        <v>2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</row>
    <row r="54" spans="1:17" hidden="1" x14ac:dyDescent="0.25">
      <c r="A54" s="10">
        <v>3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</row>
    <row r="55" spans="1:17" ht="18" hidden="1" customHeight="1" x14ac:dyDescent="0.25">
      <c r="A55" s="10">
        <v>4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</row>
    <row r="56" spans="1:17" ht="21" hidden="1" customHeight="1" x14ac:dyDescent="0.25">
      <c r="A56" s="10">
        <v>5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</row>
    <row r="57" spans="1:17" hidden="1" x14ac:dyDescent="0.25">
      <c r="A57" s="10">
        <v>6</v>
      </c>
      <c r="B57" s="216" t="s">
        <v>114</v>
      </c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</row>
    <row r="58" spans="1:17" hidden="1" x14ac:dyDescent="0.25">
      <c r="A58" s="10">
        <v>7</v>
      </c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</row>
    <row r="59" spans="1:17" hidden="1" x14ac:dyDescent="0.25">
      <c r="A59" s="10"/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</row>
    <row r="60" spans="1:17" hidden="1" x14ac:dyDescent="0.25">
      <c r="A60" s="10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</row>
    <row r="61" spans="1:17" hidden="1" x14ac:dyDescent="0.25">
      <c r="A61" s="10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</row>
    <row r="62" spans="1:17" hidden="1" x14ac:dyDescent="0.25">
      <c r="A62" s="10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</row>
    <row r="63" spans="1:17" hidden="1" x14ac:dyDescent="0.25">
      <c r="A63" s="10"/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</row>
    <row r="64" spans="1:17" hidden="1" x14ac:dyDescent="0.25">
      <c r="A64" s="10"/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</row>
    <row r="65" spans="1:20" hidden="1" x14ac:dyDescent="0.25">
      <c r="A65" s="10"/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</row>
    <row r="66" spans="1:20" hidden="1" x14ac:dyDescent="0.25">
      <c r="A66" s="10"/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221" t="s">
        <v>28</v>
      </c>
      <c r="C68" s="221"/>
      <c r="D68" s="221"/>
      <c r="E68" s="221"/>
      <c r="F68" s="221"/>
      <c r="G68" s="221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222" t="s">
        <v>29</v>
      </c>
      <c r="C69" s="223"/>
      <c r="D69" s="223"/>
      <c r="E69" s="223"/>
      <c r="F69" s="223"/>
      <c r="G69" s="223"/>
      <c r="H69" s="223"/>
      <c r="I69" s="224"/>
      <c r="J69" s="225" t="s">
        <v>36</v>
      </c>
      <c r="K69" s="226"/>
      <c r="L69" s="227" t="s">
        <v>37</v>
      </c>
      <c r="M69" s="228"/>
      <c r="N69" s="228"/>
      <c r="O69" s="229"/>
      <c r="P69" s="226" t="s">
        <v>30</v>
      </c>
      <c r="Q69" s="230"/>
    </row>
    <row r="70" spans="1:20" ht="15.75" thickBot="1" x14ac:dyDescent="0.3">
      <c r="A70" s="12">
        <v>1</v>
      </c>
      <c r="B70" s="235">
        <v>2</v>
      </c>
      <c r="C70" s="236"/>
      <c r="D70" s="236"/>
      <c r="E70" s="236"/>
      <c r="F70" s="236"/>
      <c r="G70" s="236"/>
      <c r="H70" s="236"/>
      <c r="I70" s="237"/>
      <c r="J70" s="238">
        <v>3</v>
      </c>
      <c r="K70" s="238"/>
      <c r="L70" s="239">
        <v>4</v>
      </c>
      <c r="M70" s="240"/>
      <c r="N70" s="240"/>
      <c r="O70" s="241"/>
      <c r="P70" s="238">
        <v>5</v>
      </c>
      <c r="Q70" s="242"/>
    </row>
    <row r="71" spans="1:20" ht="35.25" customHeight="1" x14ac:dyDescent="0.25">
      <c r="A71" s="11">
        <v>1</v>
      </c>
      <c r="B71" s="243" t="s">
        <v>231</v>
      </c>
      <c r="C71" s="243"/>
      <c r="D71" s="243"/>
      <c r="E71" s="243"/>
      <c r="F71" s="243"/>
      <c r="G71" s="243"/>
      <c r="H71" s="243"/>
      <c r="I71" s="243"/>
      <c r="J71" s="244">
        <f>29758340-2975830+1237270</f>
        <v>28019780</v>
      </c>
      <c r="K71" s="244"/>
      <c r="L71" s="245"/>
      <c r="M71" s="246"/>
      <c r="N71" s="246"/>
      <c r="O71" s="247"/>
      <c r="P71" s="244">
        <f>J71+L71</f>
        <v>28019780</v>
      </c>
      <c r="Q71" s="244"/>
      <c r="T71" s="50"/>
    </row>
    <row r="72" spans="1:20" ht="33.75" hidden="1" customHeight="1" x14ac:dyDescent="0.25">
      <c r="A72" s="10">
        <v>2</v>
      </c>
      <c r="B72" s="216"/>
      <c r="C72" s="216"/>
      <c r="D72" s="216"/>
      <c r="E72" s="216"/>
      <c r="F72" s="216"/>
      <c r="G72" s="216"/>
      <c r="H72" s="216"/>
      <c r="I72" s="216"/>
      <c r="J72" s="231"/>
      <c r="K72" s="231"/>
      <c r="L72" s="232"/>
      <c r="M72" s="233"/>
      <c r="N72" s="233"/>
      <c r="O72" s="234"/>
      <c r="P72" s="231">
        <f t="shared" ref="P72:P86" si="0">J72+L72</f>
        <v>0</v>
      </c>
      <c r="Q72" s="231"/>
    </row>
    <row r="73" spans="1:20" ht="21.75" hidden="1" customHeight="1" x14ac:dyDescent="0.25">
      <c r="A73" s="10">
        <v>3</v>
      </c>
      <c r="B73" s="216"/>
      <c r="C73" s="216"/>
      <c r="D73" s="216"/>
      <c r="E73" s="216"/>
      <c r="F73" s="216"/>
      <c r="G73" s="216"/>
      <c r="H73" s="216"/>
      <c r="I73" s="216"/>
      <c r="J73" s="231"/>
      <c r="K73" s="231"/>
      <c r="L73" s="232"/>
      <c r="M73" s="233"/>
      <c r="N73" s="233"/>
      <c r="O73" s="234"/>
      <c r="P73" s="231">
        <f t="shared" si="0"/>
        <v>0</v>
      </c>
      <c r="Q73" s="231"/>
      <c r="S73" s="50"/>
    </row>
    <row r="74" spans="1:20" ht="46.5" hidden="1" customHeight="1" x14ac:dyDescent="0.25">
      <c r="A74" s="10">
        <v>4</v>
      </c>
      <c r="B74" s="216"/>
      <c r="C74" s="216"/>
      <c r="D74" s="216"/>
      <c r="E74" s="216"/>
      <c r="F74" s="216"/>
      <c r="G74" s="216"/>
      <c r="H74" s="216"/>
      <c r="I74" s="216"/>
      <c r="J74" s="248"/>
      <c r="K74" s="248"/>
      <c r="L74" s="249"/>
      <c r="M74" s="250"/>
      <c r="N74" s="250"/>
      <c r="O74" s="251"/>
      <c r="P74" s="231">
        <f t="shared" si="0"/>
        <v>0</v>
      </c>
      <c r="Q74" s="231"/>
    </row>
    <row r="75" spans="1:20" ht="27.75" hidden="1" customHeight="1" x14ac:dyDescent="0.25">
      <c r="A75" s="10">
        <v>5</v>
      </c>
      <c r="B75" s="216"/>
      <c r="C75" s="216"/>
      <c r="D75" s="216"/>
      <c r="E75" s="216"/>
      <c r="F75" s="216"/>
      <c r="G75" s="216"/>
      <c r="H75" s="216"/>
      <c r="I75" s="216"/>
      <c r="J75" s="248"/>
      <c r="K75" s="248"/>
      <c r="L75" s="249"/>
      <c r="M75" s="250"/>
      <c r="N75" s="250"/>
      <c r="O75" s="251"/>
      <c r="P75" s="231">
        <f t="shared" ref="P75" si="1">J75+L75</f>
        <v>0</v>
      </c>
      <c r="Q75" s="231"/>
      <c r="S75" s="50"/>
    </row>
    <row r="76" spans="1:20" ht="49.5" hidden="1" customHeight="1" x14ac:dyDescent="0.25">
      <c r="A76" s="10">
        <v>5</v>
      </c>
      <c r="B76" s="216"/>
      <c r="C76" s="216"/>
      <c r="D76" s="216"/>
      <c r="E76" s="216"/>
      <c r="F76" s="216"/>
      <c r="G76" s="216"/>
      <c r="H76" s="216"/>
      <c r="I76" s="216"/>
      <c r="J76" s="248"/>
      <c r="K76" s="248"/>
      <c r="L76" s="249"/>
      <c r="M76" s="250"/>
      <c r="N76" s="250"/>
      <c r="O76" s="251"/>
      <c r="P76" s="231">
        <f t="shared" si="0"/>
        <v>0</v>
      </c>
      <c r="Q76" s="231"/>
      <c r="S76" s="50">
        <f>L72+L74+L77</f>
        <v>0</v>
      </c>
    </row>
    <row r="77" spans="1:20" ht="31.5" hidden="1" customHeight="1" x14ac:dyDescent="0.25">
      <c r="A77" s="10">
        <v>6</v>
      </c>
      <c r="B77" s="216" t="s">
        <v>114</v>
      </c>
      <c r="C77" s="216"/>
      <c r="D77" s="216"/>
      <c r="E77" s="216"/>
      <c r="F77" s="216"/>
      <c r="G77" s="216"/>
      <c r="H77" s="216"/>
      <c r="I77" s="216"/>
      <c r="J77" s="248"/>
      <c r="K77" s="248"/>
      <c r="L77" s="249"/>
      <c r="M77" s="250"/>
      <c r="N77" s="250"/>
      <c r="O77" s="251"/>
      <c r="P77" s="231">
        <f t="shared" si="0"/>
        <v>0</v>
      </c>
      <c r="Q77" s="231"/>
    </row>
    <row r="78" spans="1:20" ht="29.25" hidden="1" customHeight="1" x14ac:dyDescent="0.25">
      <c r="A78" s="10">
        <v>7</v>
      </c>
      <c r="B78" s="216"/>
      <c r="C78" s="216"/>
      <c r="D78" s="216"/>
      <c r="E78" s="216"/>
      <c r="F78" s="216"/>
      <c r="G78" s="216"/>
      <c r="H78" s="216"/>
      <c r="I78" s="216"/>
      <c r="J78" s="252"/>
      <c r="K78" s="252"/>
      <c r="L78" s="253"/>
      <c r="M78" s="254"/>
      <c r="N78" s="254"/>
      <c r="O78" s="255"/>
      <c r="P78" s="252">
        <f t="shared" si="0"/>
        <v>0</v>
      </c>
      <c r="Q78" s="252"/>
      <c r="S78">
        <v>1007081</v>
      </c>
      <c r="T78" s="68">
        <f>L78-S78</f>
        <v>-1007081</v>
      </c>
    </row>
    <row r="79" spans="1:20" hidden="1" x14ac:dyDescent="0.25">
      <c r="A79" s="10"/>
      <c r="B79" s="256"/>
      <c r="C79" s="256"/>
      <c r="D79" s="256"/>
      <c r="E79" s="256"/>
      <c r="F79" s="256"/>
      <c r="G79" s="256"/>
      <c r="H79" s="256"/>
      <c r="I79" s="256"/>
      <c r="J79" s="252"/>
      <c r="K79" s="252"/>
      <c r="L79" s="253"/>
      <c r="M79" s="254"/>
      <c r="N79" s="254"/>
      <c r="O79" s="255"/>
      <c r="P79" s="252">
        <f t="shared" si="0"/>
        <v>0</v>
      </c>
      <c r="Q79" s="252"/>
    </row>
    <row r="80" spans="1:20" hidden="1" x14ac:dyDescent="0.25">
      <c r="A80" s="10"/>
      <c r="B80" s="256"/>
      <c r="C80" s="256"/>
      <c r="D80" s="256"/>
      <c r="E80" s="256"/>
      <c r="F80" s="256"/>
      <c r="G80" s="256"/>
      <c r="H80" s="256"/>
      <c r="I80" s="256"/>
      <c r="J80" s="252"/>
      <c r="K80" s="252"/>
      <c r="L80" s="253"/>
      <c r="M80" s="254"/>
      <c r="N80" s="254"/>
      <c r="O80" s="255"/>
      <c r="P80" s="252">
        <f t="shared" si="0"/>
        <v>0</v>
      </c>
      <c r="Q80" s="252"/>
    </row>
    <row r="81" spans="1:17" hidden="1" x14ac:dyDescent="0.25">
      <c r="A81" s="10"/>
      <c r="B81" s="256"/>
      <c r="C81" s="256"/>
      <c r="D81" s="256"/>
      <c r="E81" s="256"/>
      <c r="F81" s="256"/>
      <c r="G81" s="256"/>
      <c r="H81" s="256"/>
      <c r="I81" s="256"/>
      <c r="J81" s="252"/>
      <c r="K81" s="252"/>
      <c r="L81" s="253"/>
      <c r="M81" s="254"/>
      <c r="N81" s="254"/>
      <c r="O81" s="255"/>
      <c r="P81" s="252">
        <f t="shared" si="0"/>
        <v>0</v>
      </c>
      <c r="Q81" s="252"/>
    </row>
    <row r="82" spans="1:17" hidden="1" x14ac:dyDescent="0.25">
      <c r="A82" s="10"/>
      <c r="B82" s="256"/>
      <c r="C82" s="256"/>
      <c r="D82" s="256"/>
      <c r="E82" s="256"/>
      <c r="F82" s="256"/>
      <c r="G82" s="256"/>
      <c r="H82" s="256"/>
      <c r="I82" s="256"/>
      <c r="J82" s="252"/>
      <c r="K82" s="252"/>
      <c r="L82" s="253"/>
      <c r="M82" s="254"/>
      <c r="N82" s="254"/>
      <c r="O82" s="255"/>
      <c r="P82" s="252">
        <f t="shared" si="0"/>
        <v>0</v>
      </c>
      <c r="Q82" s="252"/>
    </row>
    <row r="83" spans="1:17" hidden="1" x14ac:dyDescent="0.25">
      <c r="A83" s="10"/>
      <c r="B83" s="256"/>
      <c r="C83" s="256"/>
      <c r="D83" s="256"/>
      <c r="E83" s="256"/>
      <c r="F83" s="256"/>
      <c r="G83" s="256"/>
      <c r="H83" s="256"/>
      <c r="I83" s="256"/>
      <c r="J83" s="252"/>
      <c r="K83" s="252"/>
      <c r="L83" s="253"/>
      <c r="M83" s="254"/>
      <c r="N83" s="254"/>
      <c r="O83" s="255"/>
      <c r="P83" s="252">
        <f t="shared" si="0"/>
        <v>0</v>
      </c>
      <c r="Q83" s="252"/>
    </row>
    <row r="84" spans="1:17" hidden="1" x14ac:dyDescent="0.25">
      <c r="A84" s="10"/>
      <c r="B84" s="256"/>
      <c r="C84" s="256"/>
      <c r="D84" s="256"/>
      <c r="E84" s="256"/>
      <c r="F84" s="256"/>
      <c r="G84" s="256"/>
      <c r="H84" s="256"/>
      <c r="I84" s="256"/>
      <c r="J84" s="252"/>
      <c r="K84" s="252"/>
      <c r="L84" s="253"/>
      <c r="M84" s="254"/>
      <c r="N84" s="254"/>
      <c r="O84" s="255"/>
      <c r="P84" s="252">
        <f t="shared" si="0"/>
        <v>0</v>
      </c>
      <c r="Q84" s="252"/>
    </row>
    <row r="85" spans="1:17" hidden="1" x14ac:dyDescent="0.25">
      <c r="A85" s="10"/>
      <c r="B85" s="256"/>
      <c r="C85" s="256"/>
      <c r="D85" s="256"/>
      <c r="E85" s="256"/>
      <c r="F85" s="256"/>
      <c r="G85" s="256"/>
      <c r="H85" s="256"/>
      <c r="I85" s="256"/>
      <c r="J85" s="252"/>
      <c r="K85" s="252"/>
      <c r="L85" s="253"/>
      <c r="M85" s="254"/>
      <c r="N85" s="254"/>
      <c r="O85" s="255"/>
      <c r="P85" s="252">
        <f t="shared" si="0"/>
        <v>0</v>
      </c>
      <c r="Q85" s="252"/>
    </row>
    <row r="86" spans="1:17" ht="16.5" customHeight="1" x14ac:dyDescent="0.25">
      <c r="A86" s="10"/>
      <c r="B86" s="257" t="s">
        <v>41</v>
      </c>
      <c r="C86" s="257"/>
      <c r="D86" s="257"/>
      <c r="E86" s="257"/>
      <c r="F86" s="257"/>
      <c r="G86" s="257"/>
      <c r="H86" s="257"/>
      <c r="I86" s="257"/>
      <c r="J86" s="258">
        <f>SUM(J71:K85)</f>
        <v>28019780</v>
      </c>
      <c r="K86" s="258"/>
      <c r="L86" s="259">
        <f>SUM(L71:M85)</f>
        <v>0</v>
      </c>
      <c r="M86" s="260"/>
      <c r="N86" s="260"/>
      <c r="O86" s="261"/>
      <c r="P86" s="258">
        <f t="shared" si="0"/>
        <v>28019780</v>
      </c>
      <c r="Q86" s="258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66" t="s">
        <v>35</v>
      </c>
      <c r="C89" s="266"/>
      <c r="D89" s="266"/>
      <c r="E89" s="266"/>
      <c r="F89" s="266"/>
      <c r="G89" s="266"/>
      <c r="H89" s="266"/>
      <c r="I89" s="266"/>
      <c r="J89" s="266"/>
      <c r="K89" s="266"/>
      <c r="L89" s="266" t="s">
        <v>39</v>
      </c>
      <c r="M89" s="266"/>
      <c r="N89" s="266" t="s">
        <v>38</v>
      </c>
      <c r="O89" s="266"/>
      <c r="P89" s="266" t="s">
        <v>30</v>
      </c>
      <c r="Q89" s="267"/>
    </row>
    <row r="90" spans="1:17" ht="15" customHeight="1" thickBot="1" x14ac:dyDescent="0.3">
      <c r="A90" s="40">
        <v>1</v>
      </c>
      <c r="B90" s="268">
        <v>2</v>
      </c>
      <c r="C90" s="268"/>
      <c r="D90" s="268"/>
      <c r="E90" s="268"/>
      <c r="F90" s="268"/>
      <c r="G90" s="268"/>
      <c r="H90" s="268"/>
      <c r="I90" s="268"/>
      <c r="J90" s="268"/>
      <c r="K90" s="268"/>
      <c r="L90" s="269">
        <v>3</v>
      </c>
      <c r="M90" s="269"/>
      <c r="N90" s="269">
        <v>4</v>
      </c>
      <c r="O90" s="269"/>
      <c r="P90" s="269">
        <v>5</v>
      </c>
      <c r="Q90" s="270"/>
    </row>
    <row r="91" spans="1:17" ht="36" customHeight="1" x14ac:dyDescent="0.25">
      <c r="A91" s="10">
        <v>1</v>
      </c>
      <c r="B91" s="262" t="s">
        <v>222</v>
      </c>
      <c r="C91" s="262"/>
      <c r="D91" s="262"/>
      <c r="E91" s="262"/>
      <c r="F91" s="262"/>
      <c r="G91" s="262"/>
      <c r="H91" s="262"/>
      <c r="I91" s="262"/>
      <c r="J91" s="262"/>
      <c r="K91" s="262"/>
      <c r="L91" s="263">
        <f>J86</f>
        <v>28019780</v>
      </c>
      <c r="M91" s="263"/>
      <c r="N91" s="264">
        <f>L86</f>
        <v>0</v>
      </c>
      <c r="O91" s="264"/>
      <c r="P91" s="263">
        <f>L91+N91</f>
        <v>28019780</v>
      </c>
      <c r="Q91" s="263"/>
    </row>
    <row r="92" spans="1:17" ht="35.25" hidden="1" customHeight="1" x14ac:dyDescent="0.25">
      <c r="A92" s="46">
        <v>2</v>
      </c>
      <c r="B92" s="265" t="s">
        <v>124</v>
      </c>
      <c r="C92" s="265"/>
      <c r="D92" s="265"/>
      <c r="E92" s="265"/>
      <c r="F92" s="265"/>
      <c r="G92" s="265"/>
      <c r="H92" s="265"/>
      <c r="I92" s="265"/>
      <c r="J92" s="265"/>
      <c r="K92" s="265"/>
      <c r="L92" s="263"/>
      <c r="M92" s="263"/>
      <c r="N92" s="264">
        <v>0</v>
      </c>
      <c r="O92" s="264"/>
      <c r="P92" s="263">
        <f t="shared" ref="P92:P96" si="2">L92+N92</f>
        <v>0</v>
      </c>
      <c r="Q92" s="263"/>
    </row>
    <row r="93" spans="1:17" hidden="1" x14ac:dyDescent="0.25">
      <c r="A93" s="9"/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63"/>
      <c r="M93" s="263"/>
      <c r="N93" s="263"/>
      <c r="O93" s="263"/>
      <c r="P93" s="263">
        <f t="shared" si="2"/>
        <v>0</v>
      </c>
      <c r="Q93" s="263"/>
    </row>
    <row r="94" spans="1:17" hidden="1" x14ac:dyDescent="0.25">
      <c r="A94" s="9"/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63"/>
      <c r="M94" s="263"/>
      <c r="N94" s="263"/>
      <c r="O94" s="263"/>
      <c r="P94" s="263">
        <f t="shared" si="2"/>
        <v>0</v>
      </c>
      <c r="Q94" s="263"/>
    </row>
    <row r="95" spans="1:17" hidden="1" x14ac:dyDescent="0.25">
      <c r="A95" s="9"/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63"/>
      <c r="M95" s="263"/>
      <c r="N95" s="263"/>
      <c r="O95" s="263"/>
      <c r="P95" s="263">
        <f t="shared" si="2"/>
        <v>0</v>
      </c>
      <c r="Q95" s="263"/>
    </row>
    <row r="96" spans="1:17" ht="20.25" customHeight="1" x14ac:dyDescent="0.25">
      <c r="A96" s="9"/>
      <c r="B96" s="272" t="s">
        <v>41</v>
      </c>
      <c r="C96" s="272"/>
      <c r="D96" s="272"/>
      <c r="E96" s="272"/>
      <c r="F96" s="272"/>
      <c r="G96" s="272"/>
      <c r="H96" s="272"/>
      <c r="I96" s="272"/>
      <c r="J96" s="272"/>
      <c r="K96" s="272"/>
      <c r="L96" s="263">
        <f>SUM(L91:M95)</f>
        <v>28019780</v>
      </c>
      <c r="M96" s="263"/>
      <c r="N96" s="263">
        <f>SUM(N91:O95)</f>
        <v>0</v>
      </c>
      <c r="O96" s="263"/>
      <c r="P96" s="263">
        <f t="shared" si="2"/>
        <v>28019780</v>
      </c>
      <c r="Q96" s="263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273" t="s">
        <v>45</v>
      </c>
      <c r="C99" s="273"/>
      <c r="D99" s="273"/>
      <c r="E99" s="273"/>
      <c r="F99" s="273"/>
      <c r="G99" s="273"/>
      <c r="H99" s="17" t="s">
        <v>44</v>
      </c>
      <c r="I99" s="273" t="s">
        <v>43</v>
      </c>
      <c r="J99" s="273"/>
      <c r="K99" s="273"/>
      <c r="L99" s="273" t="s">
        <v>39</v>
      </c>
      <c r="M99" s="273"/>
      <c r="N99" s="273" t="s">
        <v>38</v>
      </c>
      <c r="O99" s="273"/>
      <c r="P99" s="273" t="s">
        <v>30</v>
      </c>
      <c r="Q99" s="273"/>
    </row>
    <row r="100" spans="1:17" x14ac:dyDescent="0.25">
      <c r="A100" s="19">
        <v>1</v>
      </c>
      <c r="B100" s="274">
        <v>2</v>
      </c>
      <c r="C100" s="275"/>
      <c r="D100" s="275"/>
      <c r="E100" s="275"/>
      <c r="F100" s="275"/>
      <c r="G100" s="276"/>
      <c r="H100" s="10">
        <v>3</v>
      </c>
      <c r="I100" s="274">
        <v>4</v>
      </c>
      <c r="J100" s="275"/>
      <c r="K100" s="276"/>
      <c r="L100" s="274">
        <v>5</v>
      </c>
      <c r="M100" s="276"/>
      <c r="N100" s="274">
        <v>6</v>
      </c>
      <c r="O100" s="276"/>
      <c r="P100" s="274">
        <v>7</v>
      </c>
      <c r="Q100" s="276"/>
    </row>
    <row r="101" spans="1:17" ht="29.25" customHeight="1" x14ac:dyDescent="0.25">
      <c r="A101" s="9"/>
      <c r="B101" s="277" t="s">
        <v>227</v>
      </c>
      <c r="C101" s="277"/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</row>
    <row r="102" spans="1:17" x14ac:dyDescent="0.25">
      <c r="A102" s="9"/>
      <c r="B102" s="278" t="s">
        <v>56</v>
      </c>
      <c r="C102" s="279"/>
      <c r="D102" s="278" t="s">
        <v>231</v>
      </c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79"/>
    </row>
    <row r="103" spans="1:17" x14ac:dyDescent="0.25">
      <c r="A103" s="9"/>
      <c r="B103" s="281" t="s">
        <v>46</v>
      </c>
      <c r="C103" s="281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</row>
    <row r="104" spans="1:17" ht="60" customHeight="1" x14ac:dyDescent="0.25">
      <c r="A104" s="33">
        <v>1</v>
      </c>
      <c r="B104" s="282" t="s">
        <v>265</v>
      </c>
      <c r="C104" s="283"/>
      <c r="D104" s="283"/>
      <c r="E104" s="283"/>
      <c r="F104" s="283"/>
      <c r="G104" s="284"/>
      <c r="H104" s="47" t="s">
        <v>31</v>
      </c>
      <c r="I104" s="285" t="s">
        <v>274</v>
      </c>
      <c r="J104" s="286"/>
      <c r="K104" s="287"/>
      <c r="L104" s="288">
        <f>J71</f>
        <v>28019780</v>
      </c>
      <c r="M104" s="289"/>
      <c r="N104" s="290"/>
      <c r="O104" s="289"/>
      <c r="P104" s="290">
        <f>L104</f>
        <v>28019780</v>
      </c>
      <c r="Q104" s="289"/>
    </row>
    <row r="105" spans="1:17" ht="31.5" customHeight="1" x14ac:dyDescent="0.25">
      <c r="A105" s="33">
        <v>2</v>
      </c>
      <c r="B105" s="282" t="s">
        <v>185</v>
      </c>
      <c r="C105" s="283"/>
      <c r="D105" s="283"/>
      <c r="E105" s="283"/>
      <c r="F105" s="283"/>
      <c r="G105" s="284"/>
      <c r="H105" s="47" t="s">
        <v>64</v>
      </c>
      <c r="I105" s="300" t="s">
        <v>74</v>
      </c>
      <c r="J105" s="301"/>
      <c r="K105" s="302"/>
      <c r="L105" s="291">
        <f>L106+L107</f>
        <v>149</v>
      </c>
      <c r="M105" s="292"/>
      <c r="N105" s="291"/>
      <c r="O105" s="292"/>
      <c r="P105" s="291">
        <f t="shared" ref="P105:P114" si="3">L105+N105</f>
        <v>149</v>
      </c>
      <c r="Q105" s="292"/>
    </row>
    <row r="106" spans="1:17" ht="18" customHeight="1" x14ac:dyDescent="0.25">
      <c r="A106" s="33"/>
      <c r="B106" s="293" t="s">
        <v>223</v>
      </c>
      <c r="C106" s="294"/>
      <c r="D106" s="294"/>
      <c r="E106" s="294"/>
      <c r="F106" s="294"/>
      <c r="G106" s="295"/>
      <c r="H106" s="47"/>
      <c r="I106" s="303"/>
      <c r="J106" s="304"/>
      <c r="K106" s="305"/>
      <c r="L106" s="296">
        <v>106.2</v>
      </c>
      <c r="M106" s="287"/>
      <c r="N106" s="98"/>
      <c r="O106" s="99"/>
      <c r="P106" s="291">
        <f>L106</f>
        <v>106.2</v>
      </c>
      <c r="Q106" s="292"/>
    </row>
    <row r="107" spans="1:17" ht="23.25" customHeight="1" x14ac:dyDescent="0.25">
      <c r="A107" s="33"/>
      <c r="B107" s="293" t="s">
        <v>224</v>
      </c>
      <c r="C107" s="294"/>
      <c r="D107" s="294"/>
      <c r="E107" s="294"/>
      <c r="F107" s="294"/>
      <c r="G107" s="295"/>
      <c r="H107" s="47"/>
      <c r="I107" s="303"/>
      <c r="J107" s="304"/>
      <c r="K107" s="305"/>
      <c r="L107" s="296">
        <v>42.8</v>
      </c>
      <c r="M107" s="287"/>
      <c r="N107" s="98"/>
      <c r="O107" s="99"/>
      <c r="P107" s="291">
        <f>L107</f>
        <v>42.8</v>
      </c>
      <c r="Q107" s="292"/>
    </row>
    <row r="108" spans="1:17" ht="41.25" hidden="1" customHeight="1" x14ac:dyDescent="0.25">
      <c r="A108" s="33">
        <v>5</v>
      </c>
      <c r="B108" s="282" t="s">
        <v>186</v>
      </c>
      <c r="C108" s="283"/>
      <c r="D108" s="283"/>
      <c r="E108" s="283"/>
      <c r="F108" s="283"/>
      <c r="G108" s="284"/>
      <c r="H108" s="47" t="s">
        <v>64</v>
      </c>
      <c r="I108" s="303"/>
      <c r="J108" s="304"/>
      <c r="K108" s="305"/>
      <c r="L108" s="291">
        <f>L109+L110</f>
        <v>0</v>
      </c>
      <c r="M108" s="292"/>
      <c r="N108" s="291"/>
      <c r="O108" s="292"/>
      <c r="P108" s="291">
        <f t="shared" si="3"/>
        <v>0</v>
      </c>
      <c r="Q108" s="292"/>
    </row>
    <row r="109" spans="1:17" ht="27" hidden="1" customHeight="1" x14ac:dyDescent="0.25">
      <c r="A109" s="33"/>
      <c r="B109" s="293" t="s">
        <v>223</v>
      </c>
      <c r="C109" s="294"/>
      <c r="D109" s="294"/>
      <c r="E109" s="294"/>
      <c r="F109" s="294"/>
      <c r="G109" s="295"/>
      <c r="H109" s="47"/>
      <c r="I109" s="303"/>
      <c r="J109" s="304"/>
      <c r="K109" s="305"/>
      <c r="L109" s="291">
        <v>0</v>
      </c>
      <c r="M109" s="292"/>
      <c r="N109" s="98"/>
      <c r="O109" s="99"/>
      <c r="P109" s="296">
        <f>L109</f>
        <v>0</v>
      </c>
      <c r="Q109" s="287"/>
    </row>
    <row r="110" spans="1:17" ht="27" hidden="1" customHeight="1" x14ac:dyDescent="0.25">
      <c r="A110" s="33"/>
      <c r="B110" s="293" t="s">
        <v>224</v>
      </c>
      <c r="C110" s="294"/>
      <c r="D110" s="294"/>
      <c r="E110" s="294"/>
      <c r="F110" s="294"/>
      <c r="G110" s="295"/>
      <c r="H110" s="47"/>
      <c r="I110" s="303"/>
      <c r="J110" s="304"/>
      <c r="K110" s="305"/>
      <c r="L110" s="291">
        <v>0</v>
      </c>
      <c r="M110" s="292"/>
      <c r="N110" s="98"/>
      <c r="O110" s="99"/>
      <c r="P110" s="296">
        <f>L110</f>
        <v>0</v>
      </c>
      <c r="Q110" s="287"/>
    </row>
    <row r="111" spans="1:17" ht="30" customHeight="1" x14ac:dyDescent="0.25">
      <c r="A111" s="33">
        <v>3</v>
      </c>
      <c r="B111" s="282" t="s">
        <v>187</v>
      </c>
      <c r="C111" s="283"/>
      <c r="D111" s="283"/>
      <c r="E111" s="283"/>
      <c r="F111" s="283"/>
      <c r="G111" s="284"/>
      <c r="H111" s="47" t="s">
        <v>64</v>
      </c>
      <c r="I111" s="303"/>
      <c r="J111" s="304"/>
      <c r="K111" s="305"/>
      <c r="L111" s="291">
        <f>L105+L108</f>
        <v>149</v>
      </c>
      <c r="M111" s="292"/>
      <c r="N111" s="291"/>
      <c r="O111" s="292"/>
      <c r="P111" s="291">
        <f t="shared" si="3"/>
        <v>149</v>
      </c>
      <c r="Q111" s="292"/>
    </row>
    <row r="112" spans="1:17" ht="21.75" customHeight="1" x14ac:dyDescent="0.25">
      <c r="A112" s="33"/>
      <c r="B112" s="293" t="s">
        <v>223</v>
      </c>
      <c r="C112" s="294"/>
      <c r="D112" s="294"/>
      <c r="E112" s="294"/>
      <c r="F112" s="294"/>
      <c r="G112" s="295"/>
      <c r="H112" s="47"/>
      <c r="I112" s="306"/>
      <c r="J112" s="307"/>
      <c r="K112" s="308"/>
      <c r="L112" s="291">
        <f>L106+L109</f>
        <v>106.2</v>
      </c>
      <c r="M112" s="289"/>
      <c r="N112" s="290"/>
      <c r="O112" s="289"/>
      <c r="P112" s="290">
        <f t="shared" si="3"/>
        <v>106.2</v>
      </c>
      <c r="Q112" s="289"/>
    </row>
    <row r="113" spans="1:17" ht="21.75" customHeight="1" x14ac:dyDescent="0.25">
      <c r="A113" s="33"/>
      <c r="B113" s="293" t="s">
        <v>224</v>
      </c>
      <c r="C113" s="294"/>
      <c r="D113" s="294"/>
      <c r="E113" s="294"/>
      <c r="F113" s="294"/>
      <c r="G113" s="295"/>
      <c r="H113" s="47"/>
      <c r="I113" s="309"/>
      <c r="J113" s="310"/>
      <c r="K113" s="311"/>
      <c r="L113" s="291">
        <f>L107+L110</f>
        <v>42.8</v>
      </c>
      <c r="M113" s="289"/>
      <c r="N113" s="290"/>
      <c r="O113" s="289"/>
      <c r="P113" s="290">
        <f t="shared" si="3"/>
        <v>42.8</v>
      </c>
      <c r="Q113" s="289"/>
    </row>
    <row r="114" spans="1:17" hidden="1" x14ac:dyDescent="0.25">
      <c r="A114" s="33"/>
      <c r="B114" s="282"/>
      <c r="C114" s="283"/>
      <c r="D114" s="283"/>
      <c r="E114" s="283"/>
      <c r="F114" s="283"/>
      <c r="G114" s="284"/>
      <c r="H114" s="47"/>
      <c r="I114" s="282"/>
      <c r="J114" s="283"/>
      <c r="K114" s="284"/>
      <c r="L114" s="290"/>
      <c r="M114" s="289"/>
      <c r="N114" s="290"/>
      <c r="O114" s="289"/>
      <c r="P114" s="290">
        <f t="shared" si="3"/>
        <v>0</v>
      </c>
      <c r="Q114" s="289"/>
    </row>
    <row r="115" spans="1:17" x14ac:dyDescent="0.25">
      <c r="A115" s="9"/>
      <c r="B115" s="297" t="s">
        <v>47</v>
      </c>
      <c r="C115" s="297"/>
      <c r="D115" s="297"/>
      <c r="E115" s="297"/>
      <c r="F115" s="297"/>
      <c r="G115" s="297"/>
      <c r="H115" s="297"/>
      <c r="I115" s="297"/>
      <c r="J115" s="297"/>
      <c r="K115" s="297"/>
      <c r="L115" s="297"/>
      <c r="M115" s="297"/>
      <c r="N115" s="297"/>
      <c r="O115" s="297"/>
      <c r="P115" s="297"/>
      <c r="Q115" s="297"/>
    </row>
    <row r="116" spans="1:17" ht="32.25" customHeight="1" x14ac:dyDescent="0.25">
      <c r="A116" s="33">
        <v>1</v>
      </c>
      <c r="B116" s="282" t="s">
        <v>188</v>
      </c>
      <c r="C116" s="283"/>
      <c r="D116" s="283"/>
      <c r="E116" s="283"/>
      <c r="F116" s="283"/>
      <c r="G116" s="284"/>
      <c r="H116" s="47" t="s">
        <v>65</v>
      </c>
      <c r="I116" s="300" t="s">
        <v>273</v>
      </c>
      <c r="J116" s="301"/>
      <c r="K116" s="302"/>
      <c r="L116" s="298">
        <f>L118+L117</f>
        <v>4331</v>
      </c>
      <c r="M116" s="299"/>
      <c r="N116" s="290"/>
      <c r="O116" s="289"/>
      <c r="P116" s="298">
        <f t="shared" ref="P116" si="4">L116</f>
        <v>4331</v>
      </c>
      <c r="Q116" s="299"/>
    </row>
    <row r="117" spans="1:17" ht="23.25" customHeight="1" x14ac:dyDescent="0.25">
      <c r="A117" s="33"/>
      <c r="B117" s="312" t="s">
        <v>225</v>
      </c>
      <c r="C117" s="313"/>
      <c r="D117" s="313"/>
      <c r="E117" s="313"/>
      <c r="F117" s="313"/>
      <c r="G117" s="314"/>
      <c r="H117" s="47"/>
      <c r="I117" s="303"/>
      <c r="J117" s="304"/>
      <c r="K117" s="305"/>
      <c r="L117" s="315">
        <v>2107</v>
      </c>
      <c r="M117" s="287"/>
      <c r="N117" s="290"/>
      <c r="O117" s="289"/>
      <c r="P117" s="290">
        <f t="shared" ref="P117:P122" si="5">L117+N117</f>
        <v>2107</v>
      </c>
      <c r="Q117" s="289"/>
    </row>
    <row r="118" spans="1:17" ht="24" customHeight="1" x14ac:dyDescent="0.25">
      <c r="A118" s="33"/>
      <c r="B118" s="312" t="s">
        <v>226</v>
      </c>
      <c r="C118" s="313"/>
      <c r="D118" s="313"/>
      <c r="E118" s="313"/>
      <c r="F118" s="313"/>
      <c r="G118" s="314"/>
      <c r="H118" s="47"/>
      <c r="I118" s="319"/>
      <c r="J118" s="320"/>
      <c r="K118" s="321"/>
      <c r="L118" s="298">
        <v>2224</v>
      </c>
      <c r="M118" s="289"/>
      <c r="N118" s="290"/>
      <c r="O118" s="289"/>
      <c r="P118" s="290">
        <f t="shared" si="5"/>
        <v>2224</v>
      </c>
      <c r="Q118" s="289"/>
    </row>
    <row r="119" spans="1:17" hidden="1" x14ac:dyDescent="0.25">
      <c r="A119" s="33"/>
      <c r="B119" s="316"/>
      <c r="C119" s="317"/>
      <c r="D119" s="317"/>
      <c r="E119" s="317"/>
      <c r="F119" s="317"/>
      <c r="G119" s="318"/>
      <c r="H119" s="47"/>
      <c r="I119" s="282"/>
      <c r="J119" s="283"/>
      <c r="K119" s="284"/>
      <c r="L119" s="290"/>
      <c r="M119" s="289"/>
      <c r="N119" s="290"/>
      <c r="O119" s="289"/>
      <c r="P119" s="290">
        <f t="shared" si="5"/>
        <v>0</v>
      </c>
      <c r="Q119" s="289"/>
    </row>
    <row r="120" spans="1:17" hidden="1" x14ac:dyDescent="0.25">
      <c r="A120" s="33"/>
      <c r="B120" s="316"/>
      <c r="C120" s="317"/>
      <c r="D120" s="317"/>
      <c r="E120" s="317"/>
      <c r="F120" s="317"/>
      <c r="G120" s="318"/>
      <c r="H120" s="47"/>
      <c r="I120" s="282"/>
      <c r="J120" s="283"/>
      <c r="K120" s="284"/>
      <c r="L120" s="290"/>
      <c r="M120" s="289"/>
      <c r="N120" s="290"/>
      <c r="O120" s="289"/>
      <c r="P120" s="290">
        <f t="shared" si="5"/>
        <v>0</v>
      </c>
      <c r="Q120" s="289"/>
    </row>
    <row r="121" spans="1:17" hidden="1" x14ac:dyDescent="0.25">
      <c r="A121" s="33"/>
      <c r="B121" s="316"/>
      <c r="C121" s="317"/>
      <c r="D121" s="317"/>
      <c r="E121" s="317"/>
      <c r="F121" s="317"/>
      <c r="G121" s="318"/>
      <c r="H121" s="47"/>
      <c r="I121" s="282"/>
      <c r="J121" s="283"/>
      <c r="K121" s="284"/>
      <c r="L121" s="290"/>
      <c r="M121" s="289"/>
      <c r="N121" s="290"/>
      <c r="O121" s="289"/>
      <c r="P121" s="290">
        <f t="shared" si="5"/>
        <v>0</v>
      </c>
      <c r="Q121" s="289"/>
    </row>
    <row r="122" spans="1:17" ht="4.5" hidden="1" customHeight="1" x14ac:dyDescent="0.25">
      <c r="A122" s="33"/>
      <c r="B122" s="316"/>
      <c r="C122" s="317"/>
      <c r="D122" s="317"/>
      <c r="E122" s="317"/>
      <c r="F122" s="317"/>
      <c r="G122" s="318"/>
      <c r="H122" s="47"/>
      <c r="I122" s="282"/>
      <c r="J122" s="283"/>
      <c r="K122" s="284"/>
      <c r="L122" s="290"/>
      <c r="M122" s="289"/>
      <c r="N122" s="290"/>
      <c r="O122" s="289"/>
      <c r="P122" s="290">
        <f t="shared" si="5"/>
        <v>0</v>
      </c>
      <c r="Q122" s="289"/>
    </row>
    <row r="123" spans="1:17" x14ac:dyDescent="0.25">
      <c r="A123" s="9"/>
      <c r="B123" s="297" t="s">
        <v>49</v>
      </c>
      <c r="C123" s="297"/>
      <c r="D123" s="297"/>
      <c r="E123" s="297"/>
      <c r="F123" s="297"/>
      <c r="G123" s="297"/>
      <c r="H123" s="297"/>
      <c r="I123" s="297"/>
      <c r="J123" s="297"/>
      <c r="K123" s="297"/>
      <c r="L123" s="297"/>
      <c r="M123" s="297"/>
      <c r="N123" s="297"/>
      <c r="O123" s="297"/>
      <c r="P123" s="297"/>
      <c r="Q123" s="297"/>
    </row>
    <row r="124" spans="1:17" ht="30" customHeight="1" x14ac:dyDescent="0.25">
      <c r="A124" s="33">
        <v>1</v>
      </c>
      <c r="B124" s="282" t="s">
        <v>266</v>
      </c>
      <c r="C124" s="283"/>
      <c r="D124" s="283"/>
      <c r="E124" s="283"/>
      <c r="F124" s="283"/>
      <c r="G124" s="284"/>
      <c r="H124" s="97" t="s">
        <v>31</v>
      </c>
      <c r="I124" s="282" t="s">
        <v>321</v>
      </c>
      <c r="J124" s="283"/>
      <c r="K124" s="284"/>
      <c r="L124" s="315">
        <f>L104/L116</f>
        <v>6469.5867005310556</v>
      </c>
      <c r="M124" s="322"/>
      <c r="N124" s="315"/>
      <c r="O124" s="322"/>
      <c r="P124" s="315">
        <f>L124+N124</f>
        <v>6469.5867005310556</v>
      </c>
      <c r="Q124" s="322"/>
    </row>
    <row r="125" spans="1:17" ht="30.75" hidden="1" customHeight="1" x14ac:dyDescent="0.25">
      <c r="A125" s="33">
        <v>2</v>
      </c>
      <c r="B125" s="282"/>
      <c r="C125" s="283"/>
      <c r="D125" s="283"/>
      <c r="E125" s="283"/>
      <c r="F125" s="283"/>
      <c r="G125" s="284"/>
      <c r="H125" s="97"/>
      <c r="I125" s="282"/>
      <c r="J125" s="283"/>
      <c r="K125" s="284"/>
      <c r="L125" s="315"/>
      <c r="M125" s="322"/>
      <c r="N125" s="315"/>
      <c r="O125" s="322"/>
      <c r="P125" s="315"/>
      <c r="Q125" s="322"/>
    </row>
    <row r="126" spans="1:17" hidden="1" x14ac:dyDescent="0.25">
      <c r="A126" s="33">
        <v>5</v>
      </c>
      <c r="B126" s="282"/>
      <c r="C126" s="283"/>
      <c r="D126" s="283"/>
      <c r="E126" s="283"/>
      <c r="F126" s="283"/>
      <c r="G126" s="284"/>
      <c r="H126" s="97"/>
      <c r="I126" s="282"/>
      <c r="J126" s="283"/>
      <c r="K126" s="284"/>
      <c r="L126" s="285"/>
      <c r="M126" s="287"/>
      <c r="N126" s="285"/>
      <c r="O126" s="287"/>
      <c r="P126" s="285"/>
      <c r="Q126" s="287"/>
    </row>
    <row r="127" spans="1:17" x14ac:dyDescent="0.25">
      <c r="A127" s="9"/>
      <c r="B127" s="297" t="s">
        <v>50</v>
      </c>
      <c r="C127" s="297"/>
      <c r="D127" s="297"/>
      <c r="E127" s="297"/>
      <c r="F127" s="297"/>
      <c r="G127" s="297"/>
      <c r="H127" s="297"/>
      <c r="I127" s="297"/>
      <c r="J127" s="297"/>
      <c r="K127" s="297"/>
      <c r="L127" s="297"/>
      <c r="M127" s="297"/>
      <c r="N127" s="297"/>
      <c r="O127" s="297"/>
      <c r="P127" s="297"/>
      <c r="Q127" s="297"/>
    </row>
    <row r="128" spans="1:17" ht="45.75" customHeight="1" x14ac:dyDescent="0.25">
      <c r="A128" s="33">
        <v>1</v>
      </c>
      <c r="B128" s="282" t="s">
        <v>178</v>
      </c>
      <c r="C128" s="283"/>
      <c r="D128" s="283"/>
      <c r="E128" s="283"/>
      <c r="F128" s="283"/>
      <c r="G128" s="284"/>
      <c r="H128" s="97" t="s">
        <v>65</v>
      </c>
      <c r="I128" s="323" t="s">
        <v>322</v>
      </c>
      <c r="J128" s="324"/>
      <c r="K128" s="325"/>
      <c r="L128" s="298">
        <v>100</v>
      </c>
      <c r="M128" s="299"/>
      <c r="N128" s="298"/>
      <c r="O128" s="299"/>
      <c r="P128" s="315">
        <f t="shared" ref="P128" si="6">L128+N128</f>
        <v>100</v>
      </c>
      <c r="Q128" s="322"/>
    </row>
    <row r="129" spans="1:17" ht="47.25" hidden="1" customHeight="1" x14ac:dyDescent="0.25">
      <c r="A129" s="33">
        <v>2</v>
      </c>
      <c r="B129" s="282"/>
      <c r="C129" s="283"/>
      <c r="D129" s="283"/>
      <c r="E129" s="283"/>
      <c r="F129" s="283"/>
      <c r="G129" s="284"/>
      <c r="H129" s="47"/>
      <c r="I129" s="323"/>
      <c r="J129" s="324"/>
      <c r="K129" s="325"/>
      <c r="L129" s="298"/>
      <c r="M129" s="299"/>
      <c r="N129" s="298"/>
      <c r="O129" s="299"/>
      <c r="P129" s="315"/>
      <c r="Q129" s="322"/>
    </row>
    <row r="130" spans="1:17" ht="15" hidden="1" customHeight="1" x14ac:dyDescent="0.25">
      <c r="A130" s="33">
        <v>4</v>
      </c>
      <c r="B130" s="312"/>
      <c r="C130" s="313"/>
      <c r="D130" s="313"/>
      <c r="E130" s="313"/>
      <c r="F130" s="313"/>
      <c r="G130" s="314"/>
      <c r="H130" s="10"/>
      <c r="I130" s="282" t="s">
        <v>177</v>
      </c>
      <c r="J130" s="283"/>
      <c r="K130" s="284"/>
      <c r="L130" s="274"/>
      <c r="M130" s="276"/>
      <c r="N130" s="274"/>
      <c r="O130" s="276"/>
      <c r="P130" s="274"/>
      <c r="Q130" s="276"/>
    </row>
    <row r="131" spans="1:17" hidden="1" x14ac:dyDescent="0.25">
      <c r="A131" s="33">
        <v>5</v>
      </c>
      <c r="B131" s="312"/>
      <c r="C131" s="313"/>
      <c r="D131" s="313"/>
      <c r="E131" s="313"/>
      <c r="F131" s="313"/>
      <c r="G131" s="314"/>
      <c r="H131" s="10"/>
      <c r="I131" s="312"/>
      <c r="J131" s="313"/>
      <c r="K131" s="314"/>
      <c r="L131" s="274"/>
      <c r="M131" s="276"/>
      <c r="N131" s="274"/>
      <c r="O131" s="276"/>
      <c r="P131" s="274"/>
      <c r="Q131" s="276"/>
    </row>
    <row r="132" spans="1:17" ht="29.25" hidden="1" customHeight="1" x14ac:dyDescent="0.25">
      <c r="A132" s="9"/>
      <c r="B132" s="326" t="s">
        <v>57</v>
      </c>
      <c r="C132" s="327"/>
      <c r="D132" s="326"/>
      <c r="E132" s="328"/>
      <c r="F132" s="328"/>
      <c r="G132" s="328"/>
      <c r="H132" s="328"/>
      <c r="I132" s="328"/>
      <c r="J132" s="328"/>
      <c r="K132" s="328"/>
      <c r="L132" s="328"/>
      <c r="M132" s="328"/>
      <c r="N132" s="328"/>
      <c r="O132" s="328"/>
      <c r="P132" s="328"/>
      <c r="Q132" s="327"/>
    </row>
    <row r="133" spans="1:17" ht="19.5" hidden="1" customHeight="1" x14ac:dyDescent="0.25">
      <c r="A133" s="9"/>
      <c r="B133" s="281" t="s">
        <v>46</v>
      </c>
      <c r="C133" s="281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</row>
    <row r="134" spans="1:17" ht="72" hidden="1" customHeight="1" x14ac:dyDescent="0.25">
      <c r="A134" s="33">
        <v>1</v>
      </c>
      <c r="B134" s="282"/>
      <c r="C134" s="283"/>
      <c r="D134" s="283"/>
      <c r="E134" s="283"/>
      <c r="F134" s="283"/>
      <c r="G134" s="284"/>
      <c r="H134" s="97"/>
      <c r="I134" s="282"/>
      <c r="J134" s="283"/>
      <c r="K134" s="284"/>
      <c r="L134" s="329"/>
      <c r="M134" s="287"/>
      <c r="N134" s="249"/>
      <c r="O134" s="251"/>
      <c r="P134" s="288"/>
      <c r="Q134" s="330"/>
    </row>
    <row r="135" spans="1:17" hidden="1" x14ac:dyDescent="0.25">
      <c r="A135" s="33">
        <v>2</v>
      </c>
      <c r="B135" s="282"/>
      <c r="C135" s="283"/>
      <c r="D135" s="283"/>
      <c r="E135" s="283"/>
      <c r="F135" s="283"/>
      <c r="G135" s="284"/>
      <c r="H135" s="97"/>
      <c r="I135" s="282"/>
      <c r="J135" s="283"/>
      <c r="K135" s="284"/>
      <c r="L135" s="285"/>
      <c r="M135" s="287"/>
      <c r="N135" s="285"/>
      <c r="O135" s="287"/>
      <c r="P135" s="285"/>
      <c r="Q135" s="287"/>
    </row>
    <row r="136" spans="1:17" hidden="1" x14ac:dyDescent="0.25">
      <c r="A136" s="33">
        <v>3</v>
      </c>
      <c r="B136" s="282"/>
      <c r="C136" s="283"/>
      <c r="D136" s="283"/>
      <c r="E136" s="283"/>
      <c r="F136" s="283"/>
      <c r="G136" s="284"/>
      <c r="H136" s="97"/>
      <c r="I136" s="282"/>
      <c r="J136" s="283"/>
      <c r="K136" s="284"/>
      <c r="L136" s="285"/>
      <c r="M136" s="287"/>
      <c r="N136" s="285"/>
      <c r="O136" s="287"/>
      <c r="P136" s="285"/>
      <c r="Q136" s="287"/>
    </row>
    <row r="137" spans="1:17" hidden="1" x14ac:dyDescent="0.25">
      <c r="A137" s="33">
        <v>4</v>
      </c>
      <c r="B137" s="282"/>
      <c r="C137" s="283"/>
      <c r="D137" s="283"/>
      <c r="E137" s="283"/>
      <c r="F137" s="283"/>
      <c r="G137" s="284"/>
      <c r="H137" s="97"/>
      <c r="I137" s="282"/>
      <c r="J137" s="283"/>
      <c r="K137" s="284"/>
      <c r="L137" s="285"/>
      <c r="M137" s="287"/>
      <c r="N137" s="285"/>
      <c r="O137" s="287"/>
      <c r="P137" s="285"/>
      <c r="Q137" s="287"/>
    </row>
    <row r="138" spans="1:17" hidden="1" x14ac:dyDescent="0.25">
      <c r="A138" s="33">
        <v>5</v>
      </c>
      <c r="B138" s="282"/>
      <c r="C138" s="283"/>
      <c r="D138" s="283"/>
      <c r="E138" s="283"/>
      <c r="F138" s="283"/>
      <c r="G138" s="284"/>
      <c r="H138" s="97"/>
      <c r="I138" s="282"/>
      <c r="J138" s="283"/>
      <c r="K138" s="284"/>
      <c r="L138" s="285"/>
      <c r="M138" s="287"/>
      <c r="N138" s="285"/>
      <c r="O138" s="287"/>
      <c r="P138" s="285"/>
      <c r="Q138" s="287"/>
    </row>
    <row r="139" spans="1:17" hidden="1" x14ac:dyDescent="0.25">
      <c r="A139" s="33">
        <v>6</v>
      </c>
      <c r="B139" s="282"/>
      <c r="C139" s="283"/>
      <c r="D139" s="283"/>
      <c r="E139" s="283"/>
      <c r="F139" s="283"/>
      <c r="G139" s="284"/>
      <c r="H139" s="97"/>
      <c r="I139" s="282"/>
      <c r="J139" s="283"/>
      <c r="K139" s="284"/>
      <c r="L139" s="285"/>
      <c r="M139" s="287"/>
      <c r="N139" s="285"/>
      <c r="O139" s="287"/>
      <c r="P139" s="285"/>
      <c r="Q139" s="287"/>
    </row>
    <row r="140" spans="1:17" hidden="1" x14ac:dyDescent="0.25">
      <c r="A140" s="33">
        <v>7</v>
      </c>
      <c r="B140" s="282"/>
      <c r="C140" s="283"/>
      <c r="D140" s="283"/>
      <c r="E140" s="283"/>
      <c r="F140" s="283"/>
      <c r="G140" s="284"/>
      <c r="H140" s="97"/>
      <c r="I140" s="282"/>
      <c r="J140" s="283"/>
      <c r="K140" s="284"/>
      <c r="L140" s="285"/>
      <c r="M140" s="287"/>
      <c r="N140" s="285"/>
      <c r="O140" s="287"/>
      <c r="P140" s="285"/>
      <c r="Q140" s="287"/>
    </row>
    <row r="141" spans="1:17" hidden="1" x14ac:dyDescent="0.25">
      <c r="A141" s="33">
        <v>8</v>
      </c>
      <c r="B141" s="282"/>
      <c r="C141" s="283"/>
      <c r="D141" s="283"/>
      <c r="E141" s="283"/>
      <c r="F141" s="283"/>
      <c r="G141" s="284"/>
      <c r="H141" s="97"/>
      <c r="I141" s="282"/>
      <c r="J141" s="283"/>
      <c r="K141" s="284"/>
      <c r="L141" s="285"/>
      <c r="M141" s="287"/>
      <c r="N141" s="285"/>
      <c r="O141" s="287"/>
      <c r="P141" s="285"/>
      <c r="Q141" s="287"/>
    </row>
    <row r="142" spans="1:17" hidden="1" x14ac:dyDescent="0.25">
      <c r="A142" s="33">
        <v>9</v>
      </c>
      <c r="B142" s="282"/>
      <c r="C142" s="283"/>
      <c r="D142" s="283"/>
      <c r="E142" s="283"/>
      <c r="F142" s="283"/>
      <c r="G142" s="284"/>
      <c r="H142" s="97"/>
      <c r="I142" s="282"/>
      <c r="J142" s="283"/>
      <c r="K142" s="284"/>
      <c r="L142" s="285"/>
      <c r="M142" s="287"/>
      <c r="N142" s="285"/>
      <c r="O142" s="287"/>
      <c r="P142" s="285"/>
      <c r="Q142" s="287"/>
    </row>
    <row r="143" spans="1:17" hidden="1" x14ac:dyDescent="0.25">
      <c r="A143" s="33">
        <v>10</v>
      </c>
      <c r="B143" s="282"/>
      <c r="C143" s="283"/>
      <c r="D143" s="283"/>
      <c r="E143" s="283"/>
      <c r="F143" s="283"/>
      <c r="G143" s="284"/>
      <c r="H143" s="97"/>
      <c r="I143" s="282"/>
      <c r="J143" s="283"/>
      <c r="K143" s="284"/>
      <c r="L143" s="285"/>
      <c r="M143" s="287"/>
      <c r="N143" s="285"/>
      <c r="O143" s="287"/>
      <c r="P143" s="285"/>
      <c r="Q143" s="287"/>
    </row>
    <row r="144" spans="1:17" hidden="1" x14ac:dyDescent="0.25">
      <c r="A144" s="9"/>
      <c r="B144" s="297" t="s">
        <v>47</v>
      </c>
      <c r="C144" s="297"/>
      <c r="D144" s="297"/>
      <c r="E144" s="297"/>
      <c r="F144" s="297"/>
      <c r="G144" s="297"/>
      <c r="H144" s="297"/>
      <c r="I144" s="297"/>
      <c r="J144" s="297"/>
      <c r="K144" s="297"/>
      <c r="L144" s="297"/>
      <c r="M144" s="297"/>
      <c r="N144" s="297"/>
      <c r="O144" s="297"/>
      <c r="P144" s="297"/>
      <c r="Q144" s="297"/>
    </row>
    <row r="145" spans="1:17" ht="32.25" hidden="1" customHeight="1" x14ac:dyDescent="0.25">
      <c r="A145" s="33">
        <v>1</v>
      </c>
      <c r="B145" s="282"/>
      <c r="C145" s="283"/>
      <c r="D145" s="283"/>
      <c r="E145" s="283"/>
      <c r="F145" s="283"/>
      <c r="G145" s="284"/>
      <c r="H145" s="47"/>
      <c r="I145" s="316"/>
      <c r="J145" s="317"/>
      <c r="K145" s="318"/>
      <c r="L145" s="290"/>
      <c r="M145" s="289"/>
      <c r="N145" s="290"/>
      <c r="O145" s="289"/>
      <c r="P145" s="290"/>
      <c r="Q145" s="289"/>
    </row>
    <row r="146" spans="1:17" hidden="1" x14ac:dyDescent="0.25">
      <c r="A146" s="33">
        <v>2</v>
      </c>
      <c r="B146" s="316"/>
      <c r="C146" s="317"/>
      <c r="D146" s="317"/>
      <c r="E146" s="317"/>
      <c r="F146" s="317"/>
      <c r="G146" s="318"/>
      <c r="H146" s="47"/>
      <c r="I146" s="316"/>
      <c r="J146" s="317"/>
      <c r="K146" s="318"/>
      <c r="L146" s="290"/>
      <c r="M146" s="289"/>
      <c r="N146" s="290"/>
      <c r="O146" s="289"/>
      <c r="P146" s="290"/>
      <c r="Q146" s="289"/>
    </row>
    <row r="147" spans="1:17" hidden="1" x14ac:dyDescent="0.25">
      <c r="A147" s="33">
        <v>3</v>
      </c>
      <c r="B147" s="316"/>
      <c r="C147" s="317"/>
      <c r="D147" s="317"/>
      <c r="E147" s="317"/>
      <c r="F147" s="317"/>
      <c r="G147" s="318"/>
      <c r="H147" s="47"/>
      <c r="I147" s="316"/>
      <c r="J147" s="317"/>
      <c r="K147" s="318"/>
      <c r="L147" s="290"/>
      <c r="M147" s="289"/>
      <c r="N147" s="290"/>
      <c r="O147" s="289"/>
      <c r="P147" s="290"/>
      <c r="Q147" s="289"/>
    </row>
    <row r="148" spans="1:17" hidden="1" x14ac:dyDescent="0.25">
      <c r="A148" s="33">
        <v>4</v>
      </c>
      <c r="B148" s="316"/>
      <c r="C148" s="317"/>
      <c r="D148" s="317"/>
      <c r="E148" s="317"/>
      <c r="F148" s="317"/>
      <c r="G148" s="318"/>
      <c r="H148" s="47"/>
      <c r="I148" s="316"/>
      <c r="J148" s="317"/>
      <c r="K148" s="318"/>
      <c r="L148" s="290"/>
      <c r="M148" s="289"/>
      <c r="N148" s="290"/>
      <c r="O148" s="289"/>
      <c r="P148" s="290"/>
      <c r="Q148" s="289"/>
    </row>
    <row r="149" spans="1:17" hidden="1" x14ac:dyDescent="0.25">
      <c r="A149" s="33">
        <v>5</v>
      </c>
      <c r="B149" s="316"/>
      <c r="C149" s="317"/>
      <c r="D149" s="317"/>
      <c r="E149" s="317"/>
      <c r="F149" s="317"/>
      <c r="G149" s="318"/>
      <c r="H149" s="47"/>
      <c r="I149" s="316"/>
      <c r="J149" s="317"/>
      <c r="K149" s="318"/>
      <c r="L149" s="290"/>
      <c r="M149" s="289"/>
      <c r="N149" s="290"/>
      <c r="O149" s="289"/>
      <c r="P149" s="290"/>
      <c r="Q149" s="289"/>
    </row>
    <row r="150" spans="1:17" hidden="1" x14ac:dyDescent="0.25">
      <c r="A150" s="33">
        <v>6</v>
      </c>
      <c r="B150" s="316"/>
      <c r="C150" s="317"/>
      <c r="D150" s="317"/>
      <c r="E150" s="317"/>
      <c r="F150" s="317"/>
      <c r="G150" s="318"/>
      <c r="H150" s="47"/>
      <c r="I150" s="316"/>
      <c r="J150" s="317"/>
      <c r="K150" s="318"/>
      <c r="L150" s="290"/>
      <c r="M150" s="289"/>
      <c r="N150" s="290"/>
      <c r="O150" s="289"/>
      <c r="P150" s="290"/>
      <c r="Q150" s="289"/>
    </row>
    <row r="151" spans="1:17" hidden="1" x14ac:dyDescent="0.25">
      <c r="A151" s="33">
        <v>7</v>
      </c>
      <c r="B151" s="316"/>
      <c r="C151" s="317"/>
      <c r="D151" s="317"/>
      <c r="E151" s="317"/>
      <c r="F151" s="317"/>
      <c r="G151" s="318"/>
      <c r="H151" s="47"/>
      <c r="I151" s="316"/>
      <c r="J151" s="317"/>
      <c r="K151" s="318"/>
      <c r="L151" s="290"/>
      <c r="M151" s="289"/>
      <c r="N151" s="290"/>
      <c r="O151" s="289"/>
      <c r="P151" s="290"/>
      <c r="Q151" s="289"/>
    </row>
    <row r="152" spans="1:17" hidden="1" x14ac:dyDescent="0.25">
      <c r="A152" s="33">
        <v>8</v>
      </c>
      <c r="B152" s="316"/>
      <c r="C152" s="317"/>
      <c r="D152" s="317"/>
      <c r="E152" s="317"/>
      <c r="F152" s="317"/>
      <c r="G152" s="318"/>
      <c r="H152" s="47"/>
      <c r="I152" s="316"/>
      <c r="J152" s="317"/>
      <c r="K152" s="318"/>
      <c r="L152" s="290"/>
      <c r="M152" s="289"/>
      <c r="N152" s="290"/>
      <c r="O152" s="289"/>
      <c r="P152" s="290"/>
      <c r="Q152" s="289"/>
    </row>
    <row r="153" spans="1:17" hidden="1" x14ac:dyDescent="0.25">
      <c r="A153" s="33">
        <v>9</v>
      </c>
      <c r="B153" s="316"/>
      <c r="C153" s="317"/>
      <c r="D153" s="317"/>
      <c r="E153" s="317"/>
      <c r="F153" s="317"/>
      <c r="G153" s="318"/>
      <c r="H153" s="47"/>
      <c r="I153" s="316"/>
      <c r="J153" s="317"/>
      <c r="K153" s="318"/>
      <c r="L153" s="290"/>
      <c r="M153" s="289"/>
      <c r="N153" s="290"/>
      <c r="O153" s="289"/>
      <c r="P153" s="290"/>
      <c r="Q153" s="289"/>
    </row>
    <row r="154" spans="1:17" hidden="1" x14ac:dyDescent="0.25">
      <c r="A154" s="33">
        <v>10</v>
      </c>
      <c r="B154" s="316"/>
      <c r="C154" s="317"/>
      <c r="D154" s="317"/>
      <c r="E154" s="317"/>
      <c r="F154" s="317"/>
      <c r="G154" s="318"/>
      <c r="H154" s="47"/>
      <c r="I154" s="316"/>
      <c r="J154" s="317"/>
      <c r="K154" s="318"/>
      <c r="L154" s="290"/>
      <c r="M154" s="289"/>
      <c r="N154" s="290"/>
      <c r="O154" s="289"/>
      <c r="P154" s="290"/>
      <c r="Q154" s="289"/>
    </row>
    <row r="155" spans="1:17" hidden="1" x14ac:dyDescent="0.25">
      <c r="A155" s="9"/>
      <c r="B155" s="297" t="s">
        <v>49</v>
      </c>
      <c r="C155" s="297"/>
      <c r="D155" s="297"/>
      <c r="E155" s="297"/>
      <c r="F155" s="297"/>
      <c r="G155" s="297"/>
      <c r="H155" s="297"/>
      <c r="I155" s="297"/>
      <c r="J155" s="297"/>
      <c r="K155" s="297"/>
      <c r="L155" s="297"/>
      <c r="M155" s="297"/>
      <c r="N155" s="297"/>
      <c r="O155" s="297"/>
      <c r="P155" s="297"/>
      <c r="Q155" s="297"/>
    </row>
    <row r="156" spans="1:17" ht="48.75" hidden="1" customHeight="1" x14ac:dyDescent="0.25">
      <c r="A156" s="33">
        <v>1</v>
      </c>
      <c r="B156" s="282"/>
      <c r="C156" s="283"/>
      <c r="D156" s="283"/>
      <c r="E156" s="283"/>
      <c r="F156" s="283"/>
      <c r="G156" s="284"/>
      <c r="H156" s="97"/>
      <c r="I156" s="331"/>
      <c r="J156" s="332"/>
      <c r="K156" s="333"/>
      <c r="L156" s="291"/>
      <c r="M156" s="292"/>
      <c r="N156" s="334"/>
      <c r="O156" s="335"/>
      <c r="P156" s="336"/>
      <c r="Q156" s="337"/>
    </row>
    <row r="157" spans="1:17" hidden="1" x14ac:dyDescent="0.25">
      <c r="A157" s="33">
        <v>2</v>
      </c>
      <c r="B157" s="312"/>
      <c r="C157" s="313"/>
      <c r="D157" s="313"/>
      <c r="E157" s="313"/>
      <c r="F157" s="313"/>
      <c r="G157" s="314"/>
      <c r="H157" s="10"/>
      <c r="I157" s="312"/>
      <c r="J157" s="313"/>
      <c r="K157" s="314"/>
      <c r="L157" s="274"/>
      <c r="M157" s="276"/>
      <c r="N157" s="274"/>
      <c r="O157" s="276"/>
      <c r="P157" s="274"/>
      <c r="Q157" s="276"/>
    </row>
    <row r="158" spans="1:17" hidden="1" x14ac:dyDescent="0.25">
      <c r="A158" s="33">
        <v>3</v>
      </c>
      <c r="B158" s="312"/>
      <c r="C158" s="313"/>
      <c r="D158" s="313"/>
      <c r="E158" s="313"/>
      <c r="F158" s="313"/>
      <c r="G158" s="314"/>
      <c r="H158" s="10"/>
      <c r="I158" s="312"/>
      <c r="J158" s="313"/>
      <c r="K158" s="314"/>
      <c r="L158" s="274"/>
      <c r="M158" s="276"/>
      <c r="N158" s="274"/>
      <c r="O158" s="276"/>
      <c r="P158" s="274"/>
      <c r="Q158" s="276"/>
    </row>
    <row r="159" spans="1:17" hidden="1" x14ac:dyDescent="0.25">
      <c r="A159" s="33">
        <v>4</v>
      </c>
      <c r="B159" s="312"/>
      <c r="C159" s="313"/>
      <c r="D159" s="313"/>
      <c r="E159" s="313"/>
      <c r="F159" s="313"/>
      <c r="G159" s="314"/>
      <c r="H159" s="10"/>
      <c r="I159" s="312"/>
      <c r="J159" s="313"/>
      <c r="K159" s="314"/>
      <c r="L159" s="274"/>
      <c r="M159" s="276"/>
      <c r="N159" s="274"/>
      <c r="O159" s="276"/>
      <c r="P159" s="274"/>
      <c r="Q159" s="276"/>
    </row>
    <row r="160" spans="1:17" hidden="1" x14ac:dyDescent="0.25">
      <c r="A160" s="33">
        <v>5</v>
      </c>
      <c r="B160" s="312"/>
      <c r="C160" s="313"/>
      <c r="D160" s="313"/>
      <c r="E160" s="313"/>
      <c r="F160" s="313"/>
      <c r="G160" s="314"/>
      <c r="H160" s="10"/>
      <c r="I160" s="312"/>
      <c r="J160" s="313"/>
      <c r="K160" s="314"/>
      <c r="L160" s="274"/>
      <c r="M160" s="276"/>
      <c r="N160" s="274"/>
      <c r="O160" s="276"/>
      <c r="P160" s="274"/>
      <c r="Q160" s="276"/>
    </row>
    <row r="161" spans="1:17" hidden="1" x14ac:dyDescent="0.25">
      <c r="A161" s="9"/>
      <c r="B161" s="281" t="s">
        <v>50</v>
      </c>
      <c r="C161" s="281"/>
      <c r="D161" s="281"/>
      <c r="E161" s="281"/>
      <c r="F161" s="281"/>
      <c r="G161" s="281"/>
      <c r="H161" s="281"/>
      <c r="I161" s="281"/>
      <c r="J161" s="281"/>
      <c r="K161" s="281"/>
      <c r="L161" s="281"/>
      <c r="M161" s="281"/>
      <c r="N161" s="281"/>
      <c r="O161" s="281"/>
      <c r="P161" s="281"/>
      <c r="Q161" s="281"/>
    </row>
    <row r="162" spans="1:17" hidden="1" x14ac:dyDescent="0.25">
      <c r="A162" s="33">
        <v>1</v>
      </c>
      <c r="B162" s="312"/>
      <c r="C162" s="313"/>
      <c r="D162" s="313"/>
      <c r="E162" s="313"/>
      <c r="F162" s="313"/>
      <c r="G162" s="314"/>
      <c r="H162" s="10"/>
      <c r="I162" s="312"/>
      <c r="J162" s="313"/>
      <c r="K162" s="314"/>
      <c r="L162" s="274"/>
      <c r="M162" s="276"/>
      <c r="N162" s="274"/>
      <c r="O162" s="276"/>
      <c r="P162" s="274"/>
      <c r="Q162" s="276"/>
    </row>
    <row r="163" spans="1:17" hidden="1" x14ac:dyDescent="0.25">
      <c r="A163" s="33">
        <v>2</v>
      </c>
      <c r="B163" s="312"/>
      <c r="C163" s="313"/>
      <c r="D163" s="313"/>
      <c r="E163" s="313"/>
      <c r="F163" s="313"/>
      <c r="G163" s="314"/>
      <c r="H163" s="10"/>
      <c r="I163" s="312"/>
      <c r="J163" s="313"/>
      <c r="K163" s="314"/>
      <c r="L163" s="274"/>
      <c r="M163" s="276"/>
      <c r="N163" s="274"/>
      <c r="O163" s="276"/>
      <c r="P163" s="274"/>
      <c r="Q163" s="276"/>
    </row>
    <row r="164" spans="1:17" hidden="1" x14ac:dyDescent="0.25">
      <c r="A164" s="33">
        <v>3</v>
      </c>
      <c r="B164" s="312"/>
      <c r="C164" s="313"/>
      <c r="D164" s="313"/>
      <c r="E164" s="313"/>
      <c r="F164" s="313"/>
      <c r="G164" s="314"/>
      <c r="H164" s="10"/>
      <c r="I164" s="312"/>
      <c r="J164" s="313"/>
      <c r="K164" s="314"/>
      <c r="L164" s="274"/>
      <c r="M164" s="276"/>
      <c r="N164" s="274"/>
      <c r="O164" s="276"/>
      <c r="P164" s="274"/>
      <c r="Q164" s="276"/>
    </row>
    <row r="165" spans="1:17" hidden="1" x14ac:dyDescent="0.25">
      <c r="A165" s="33">
        <v>4</v>
      </c>
      <c r="B165" s="312"/>
      <c r="C165" s="313"/>
      <c r="D165" s="313"/>
      <c r="E165" s="313"/>
      <c r="F165" s="313"/>
      <c r="G165" s="314"/>
      <c r="H165" s="10"/>
      <c r="I165" s="312"/>
      <c r="J165" s="313"/>
      <c r="K165" s="314"/>
      <c r="L165" s="274"/>
      <c r="M165" s="276"/>
      <c r="N165" s="274"/>
      <c r="O165" s="276"/>
      <c r="P165" s="274"/>
      <c r="Q165" s="276"/>
    </row>
    <row r="166" spans="1:17" hidden="1" x14ac:dyDescent="0.25">
      <c r="A166" s="33">
        <v>5</v>
      </c>
      <c r="B166" s="312"/>
      <c r="C166" s="313"/>
      <c r="D166" s="313"/>
      <c r="E166" s="313"/>
      <c r="F166" s="313"/>
      <c r="G166" s="314"/>
      <c r="H166" s="10"/>
      <c r="I166" s="312"/>
      <c r="J166" s="313"/>
      <c r="K166" s="314"/>
      <c r="L166" s="274"/>
      <c r="M166" s="276"/>
      <c r="N166" s="274"/>
      <c r="O166" s="276"/>
      <c r="P166" s="274"/>
      <c r="Q166" s="276"/>
    </row>
    <row r="167" spans="1:17" ht="17.25" hidden="1" customHeight="1" x14ac:dyDescent="0.25">
      <c r="A167" s="9"/>
      <c r="B167" s="278" t="s">
        <v>58</v>
      </c>
      <c r="C167" s="279"/>
      <c r="D167" s="278" t="s">
        <v>55</v>
      </c>
      <c r="E167" s="280"/>
      <c r="F167" s="280"/>
      <c r="G167" s="280"/>
      <c r="H167" s="280"/>
      <c r="I167" s="280"/>
      <c r="J167" s="280"/>
      <c r="K167" s="280"/>
      <c r="L167" s="280"/>
      <c r="M167" s="280"/>
      <c r="N167" s="280"/>
      <c r="O167" s="280"/>
      <c r="P167" s="280"/>
      <c r="Q167" s="279"/>
    </row>
    <row r="168" spans="1:17" ht="20.25" hidden="1" customHeight="1" x14ac:dyDescent="0.25">
      <c r="A168" s="9"/>
      <c r="B168" s="281" t="s">
        <v>46</v>
      </c>
      <c r="C168" s="281"/>
      <c r="D168" s="281"/>
      <c r="E168" s="281"/>
      <c r="F168" s="281"/>
      <c r="G168" s="281"/>
      <c r="H168" s="281"/>
      <c r="I168" s="281"/>
      <c r="J168" s="281"/>
      <c r="K168" s="281"/>
      <c r="L168" s="281"/>
      <c r="M168" s="281"/>
      <c r="N168" s="281"/>
      <c r="O168" s="281"/>
      <c r="P168" s="281"/>
      <c r="Q168" s="281"/>
    </row>
    <row r="169" spans="1:17" ht="59.25" hidden="1" customHeight="1" x14ac:dyDescent="0.25">
      <c r="A169" s="33">
        <v>1</v>
      </c>
      <c r="B169" s="293" t="s">
        <v>75</v>
      </c>
      <c r="C169" s="294"/>
      <c r="D169" s="294"/>
      <c r="E169" s="294"/>
      <c r="F169" s="294"/>
      <c r="G169" s="295"/>
      <c r="H169" s="34" t="s">
        <v>31</v>
      </c>
      <c r="I169" s="293" t="s">
        <v>175</v>
      </c>
      <c r="J169" s="294"/>
      <c r="K169" s="295"/>
      <c r="L169" s="253">
        <f>J73</f>
        <v>0</v>
      </c>
      <c r="M169" s="338"/>
      <c r="N169" s="339">
        <f>L73</f>
        <v>0</v>
      </c>
      <c r="O169" s="340"/>
      <c r="P169" s="341">
        <f t="shared" ref="P169" si="7">L169+N169</f>
        <v>0</v>
      </c>
      <c r="Q169" s="342"/>
    </row>
    <row r="170" spans="1:17" hidden="1" x14ac:dyDescent="0.25">
      <c r="A170" s="33">
        <v>2</v>
      </c>
      <c r="B170" s="293"/>
      <c r="C170" s="294"/>
      <c r="D170" s="294"/>
      <c r="E170" s="294"/>
      <c r="F170" s="294"/>
      <c r="G170" s="295"/>
      <c r="H170" s="34"/>
      <c r="I170" s="293"/>
      <c r="J170" s="294"/>
      <c r="K170" s="295"/>
      <c r="L170" s="343"/>
      <c r="M170" s="338"/>
      <c r="N170" s="343"/>
      <c r="O170" s="338"/>
      <c r="P170" s="343"/>
      <c r="Q170" s="338"/>
    </row>
    <row r="171" spans="1:17" hidden="1" x14ac:dyDescent="0.25">
      <c r="A171" s="33">
        <v>3</v>
      </c>
      <c r="B171" s="293"/>
      <c r="C171" s="294"/>
      <c r="D171" s="294"/>
      <c r="E171" s="294"/>
      <c r="F171" s="294"/>
      <c r="G171" s="295"/>
      <c r="H171" s="34"/>
      <c r="I171" s="293"/>
      <c r="J171" s="294"/>
      <c r="K171" s="295"/>
      <c r="L171" s="343"/>
      <c r="M171" s="338"/>
      <c r="N171" s="343"/>
      <c r="O171" s="338"/>
      <c r="P171" s="343"/>
      <c r="Q171" s="338"/>
    </row>
    <row r="172" spans="1:17" hidden="1" x14ac:dyDescent="0.25">
      <c r="A172" s="33">
        <v>4</v>
      </c>
      <c r="B172" s="293"/>
      <c r="C172" s="294"/>
      <c r="D172" s="294"/>
      <c r="E172" s="294"/>
      <c r="F172" s="294"/>
      <c r="G172" s="295"/>
      <c r="H172" s="34"/>
      <c r="I172" s="293"/>
      <c r="J172" s="294"/>
      <c r="K172" s="295"/>
      <c r="L172" s="343"/>
      <c r="M172" s="338"/>
      <c r="N172" s="343"/>
      <c r="O172" s="338"/>
      <c r="P172" s="343"/>
      <c r="Q172" s="338"/>
    </row>
    <row r="173" spans="1:17" hidden="1" x14ac:dyDescent="0.25">
      <c r="A173" s="33">
        <v>5</v>
      </c>
      <c r="B173" s="293"/>
      <c r="C173" s="294"/>
      <c r="D173" s="294"/>
      <c r="E173" s="294"/>
      <c r="F173" s="294"/>
      <c r="G173" s="295"/>
      <c r="H173" s="34"/>
      <c r="I173" s="293"/>
      <c r="J173" s="294"/>
      <c r="K173" s="295"/>
      <c r="L173" s="343"/>
      <c r="M173" s="338"/>
      <c r="N173" s="343"/>
      <c r="O173" s="338"/>
      <c r="P173" s="343"/>
      <c r="Q173" s="338"/>
    </row>
    <row r="174" spans="1:17" hidden="1" x14ac:dyDescent="0.25">
      <c r="A174" s="33">
        <v>6</v>
      </c>
      <c r="B174" s="293"/>
      <c r="C174" s="294"/>
      <c r="D174" s="294"/>
      <c r="E174" s="294"/>
      <c r="F174" s="294"/>
      <c r="G174" s="295"/>
      <c r="H174" s="34"/>
      <c r="I174" s="293"/>
      <c r="J174" s="294"/>
      <c r="K174" s="295"/>
      <c r="L174" s="343"/>
      <c r="M174" s="338"/>
      <c r="N174" s="343"/>
      <c r="O174" s="338"/>
      <c r="P174" s="343"/>
      <c r="Q174" s="338"/>
    </row>
    <row r="175" spans="1:17" hidden="1" x14ac:dyDescent="0.25">
      <c r="A175" s="33">
        <v>7</v>
      </c>
      <c r="B175" s="293"/>
      <c r="C175" s="294"/>
      <c r="D175" s="294"/>
      <c r="E175" s="294"/>
      <c r="F175" s="294"/>
      <c r="G175" s="295"/>
      <c r="H175" s="34"/>
      <c r="I175" s="293"/>
      <c r="J175" s="294"/>
      <c r="K175" s="295"/>
      <c r="L175" s="343"/>
      <c r="M175" s="338"/>
      <c r="N175" s="343"/>
      <c r="O175" s="338"/>
      <c r="P175" s="343"/>
      <c r="Q175" s="338"/>
    </row>
    <row r="176" spans="1:17" hidden="1" x14ac:dyDescent="0.25">
      <c r="A176" s="33">
        <v>8</v>
      </c>
      <c r="B176" s="293"/>
      <c r="C176" s="294"/>
      <c r="D176" s="294"/>
      <c r="E176" s="294"/>
      <c r="F176" s="294"/>
      <c r="G176" s="295"/>
      <c r="H176" s="34"/>
      <c r="I176" s="293"/>
      <c r="J176" s="294"/>
      <c r="K176" s="295"/>
      <c r="L176" s="343"/>
      <c r="M176" s="338"/>
      <c r="N176" s="343"/>
      <c r="O176" s="338"/>
      <c r="P176" s="343"/>
      <c r="Q176" s="338"/>
    </row>
    <row r="177" spans="1:17" hidden="1" x14ac:dyDescent="0.25">
      <c r="A177" s="33">
        <v>9</v>
      </c>
      <c r="B177" s="293"/>
      <c r="C177" s="294"/>
      <c r="D177" s="294"/>
      <c r="E177" s="294"/>
      <c r="F177" s="294"/>
      <c r="G177" s="295"/>
      <c r="H177" s="34"/>
      <c r="I177" s="293"/>
      <c r="J177" s="294"/>
      <c r="K177" s="295"/>
      <c r="L177" s="343"/>
      <c r="M177" s="338"/>
      <c r="N177" s="343"/>
      <c r="O177" s="338"/>
      <c r="P177" s="343"/>
      <c r="Q177" s="338"/>
    </row>
    <row r="178" spans="1:17" ht="9.75" hidden="1" customHeight="1" x14ac:dyDescent="0.25">
      <c r="A178" s="33">
        <v>10</v>
      </c>
      <c r="B178" s="293"/>
      <c r="C178" s="294"/>
      <c r="D178" s="294"/>
      <c r="E178" s="294"/>
      <c r="F178" s="294"/>
      <c r="G178" s="295"/>
      <c r="H178" s="34"/>
      <c r="I178" s="293"/>
      <c r="J178" s="294"/>
      <c r="K178" s="295"/>
      <c r="L178" s="343"/>
      <c r="M178" s="338"/>
      <c r="N178" s="343"/>
      <c r="O178" s="338"/>
      <c r="P178" s="343"/>
      <c r="Q178" s="338"/>
    </row>
    <row r="179" spans="1:17" hidden="1" x14ac:dyDescent="0.25">
      <c r="A179" s="9"/>
      <c r="B179" s="281" t="s">
        <v>47</v>
      </c>
      <c r="C179" s="281"/>
      <c r="D179" s="281"/>
      <c r="E179" s="281"/>
      <c r="F179" s="281"/>
      <c r="G179" s="281"/>
      <c r="H179" s="281"/>
      <c r="I179" s="281"/>
      <c r="J179" s="281"/>
      <c r="K179" s="281"/>
      <c r="L179" s="281"/>
      <c r="M179" s="281"/>
      <c r="N179" s="281"/>
      <c r="O179" s="281"/>
      <c r="P179" s="281"/>
      <c r="Q179" s="281"/>
    </row>
    <row r="180" spans="1:17" ht="30" hidden="1" customHeight="1" x14ac:dyDescent="0.25">
      <c r="A180" s="33">
        <v>1</v>
      </c>
      <c r="B180" s="293" t="s">
        <v>76</v>
      </c>
      <c r="C180" s="294"/>
      <c r="D180" s="294"/>
      <c r="E180" s="294"/>
      <c r="F180" s="294"/>
      <c r="G180" s="295"/>
      <c r="H180" s="10" t="s">
        <v>64</v>
      </c>
      <c r="I180" s="312" t="s">
        <v>74</v>
      </c>
      <c r="J180" s="313"/>
      <c r="K180" s="314"/>
      <c r="L180" s="343"/>
      <c r="M180" s="338"/>
      <c r="N180" s="343"/>
      <c r="O180" s="338"/>
      <c r="P180" s="274">
        <f t="shared" ref="P180" si="8">L180+N180</f>
        <v>0</v>
      </c>
      <c r="Q180" s="276"/>
    </row>
    <row r="181" spans="1:17" hidden="1" x14ac:dyDescent="0.25">
      <c r="A181" s="33">
        <v>2</v>
      </c>
      <c r="B181" s="293"/>
      <c r="C181" s="294"/>
      <c r="D181" s="294"/>
      <c r="E181" s="294"/>
      <c r="F181" s="294"/>
      <c r="G181" s="295"/>
      <c r="H181" s="34"/>
      <c r="I181" s="293"/>
      <c r="J181" s="294"/>
      <c r="K181" s="295"/>
      <c r="L181" s="343"/>
      <c r="M181" s="338"/>
      <c r="N181" s="343"/>
      <c r="O181" s="338"/>
      <c r="P181" s="343"/>
      <c r="Q181" s="338"/>
    </row>
    <row r="182" spans="1:17" hidden="1" x14ac:dyDescent="0.25">
      <c r="A182" s="33">
        <v>3</v>
      </c>
      <c r="B182" s="293"/>
      <c r="C182" s="294"/>
      <c r="D182" s="294"/>
      <c r="E182" s="294"/>
      <c r="F182" s="294"/>
      <c r="G182" s="295"/>
      <c r="H182" s="34"/>
      <c r="I182" s="293"/>
      <c r="J182" s="294"/>
      <c r="K182" s="295"/>
      <c r="L182" s="343"/>
      <c r="M182" s="338"/>
      <c r="N182" s="343"/>
      <c r="O182" s="338"/>
      <c r="P182" s="343"/>
      <c r="Q182" s="338"/>
    </row>
    <row r="183" spans="1:17" hidden="1" x14ac:dyDescent="0.25">
      <c r="A183" s="33">
        <v>4</v>
      </c>
      <c r="B183" s="293"/>
      <c r="C183" s="294"/>
      <c r="D183" s="294"/>
      <c r="E183" s="294"/>
      <c r="F183" s="294"/>
      <c r="G183" s="295"/>
      <c r="H183" s="34"/>
      <c r="I183" s="293"/>
      <c r="J183" s="294"/>
      <c r="K183" s="295"/>
      <c r="L183" s="343"/>
      <c r="M183" s="338"/>
      <c r="N183" s="343"/>
      <c r="O183" s="338"/>
      <c r="P183" s="343"/>
      <c r="Q183" s="338"/>
    </row>
    <row r="184" spans="1:17" hidden="1" x14ac:dyDescent="0.25">
      <c r="A184" s="33">
        <v>5</v>
      </c>
      <c r="B184" s="293"/>
      <c r="C184" s="294"/>
      <c r="D184" s="294"/>
      <c r="E184" s="294"/>
      <c r="F184" s="294"/>
      <c r="G184" s="295"/>
      <c r="H184" s="34"/>
      <c r="I184" s="293"/>
      <c r="J184" s="294"/>
      <c r="K184" s="295"/>
      <c r="L184" s="343"/>
      <c r="M184" s="338"/>
      <c r="N184" s="343"/>
      <c r="O184" s="338"/>
      <c r="P184" s="343"/>
      <c r="Q184" s="338"/>
    </row>
    <row r="185" spans="1:17" hidden="1" x14ac:dyDescent="0.25">
      <c r="A185" s="33">
        <v>6</v>
      </c>
      <c r="B185" s="293"/>
      <c r="C185" s="294"/>
      <c r="D185" s="294"/>
      <c r="E185" s="294"/>
      <c r="F185" s="294"/>
      <c r="G185" s="295"/>
      <c r="H185" s="34"/>
      <c r="I185" s="293"/>
      <c r="J185" s="294"/>
      <c r="K185" s="295"/>
      <c r="L185" s="343"/>
      <c r="M185" s="338"/>
      <c r="N185" s="343"/>
      <c r="O185" s="338"/>
      <c r="P185" s="343"/>
      <c r="Q185" s="338"/>
    </row>
    <row r="186" spans="1:17" hidden="1" x14ac:dyDescent="0.25">
      <c r="A186" s="33">
        <v>7</v>
      </c>
      <c r="B186" s="293"/>
      <c r="C186" s="294"/>
      <c r="D186" s="294"/>
      <c r="E186" s="294"/>
      <c r="F186" s="294"/>
      <c r="G186" s="295"/>
      <c r="H186" s="34"/>
      <c r="I186" s="293"/>
      <c r="J186" s="294"/>
      <c r="K186" s="295"/>
      <c r="L186" s="343"/>
      <c r="M186" s="338"/>
      <c r="N186" s="343"/>
      <c r="O186" s="338"/>
      <c r="P186" s="343"/>
      <c r="Q186" s="338"/>
    </row>
    <row r="187" spans="1:17" hidden="1" x14ac:dyDescent="0.25">
      <c r="A187" s="33">
        <v>8</v>
      </c>
      <c r="B187" s="293"/>
      <c r="C187" s="294"/>
      <c r="D187" s="294"/>
      <c r="E187" s="294"/>
      <c r="F187" s="294"/>
      <c r="G187" s="295"/>
      <c r="H187" s="34"/>
      <c r="I187" s="293"/>
      <c r="J187" s="294"/>
      <c r="K187" s="295"/>
      <c r="L187" s="343"/>
      <c r="M187" s="338"/>
      <c r="N187" s="343"/>
      <c r="O187" s="338"/>
      <c r="P187" s="343"/>
      <c r="Q187" s="338"/>
    </row>
    <row r="188" spans="1:17" hidden="1" x14ac:dyDescent="0.25">
      <c r="A188" s="33">
        <v>9</v>
      </c>
      <c r="B188" s="293"/>
      <c r="C188" s="294"/>
      <c r="D188" s="294"/>
      <c r="E188" s="294"/>
      <c r="F188" s="294"/>
      <c r="G188" s="295"/>
      <c r="H188" s="34"/>
      <c r="I188" s="293"/>
      <c r="J188" s="294"/>
      <c r="K188" s="295"/>
      <c r="L188" s="343"/>
      <c r="M188" s="338"/>
      <c r="N188" s="343"/>
      <c r="O188" s="338"/>
      <c r="P188" s="343"/>
      <c r="Q188" s="338"/>
    </row>
    <row r="189" spans="1:17" hidden="1" x14ac:dyDescent="0.25">
      <c r="A189" s="33">
        <v>10</v>
      </c>
      <c r="B189" s="293"/>
      <c r="C189" s="294"/>
      <c r="D189" s="294"/>
      <c r="E189" s="294"/>
      <c r="F189" s="294"/>
      <c r="G189" s="295"/>
      <c r="H189" s="34"/>
      <c r="I189" s="293"/>
      <c r="J189" s="294"/>
      <c r="K189" s="295"/>
      <c r="L189" s="343"/>
      <c r="M189" s="338"/>
      <c r="N189" s="343"/>
      <c r="O189" s="338"/>
      <c r="P189" s="343"/>
      <c r="Q189" s="338"/>
    </row>
    <row r="190" spans="1:17" hidden="1" x14ac:dyDescent="0.25">
      <c r="A190" s="9"/>
      <c r="B190" s="344" t="s">
        <v>49</v>
      </c>
      <c r="C190" s="344"/>
      <c r="D190" s="344"/>
      <c r="E190" s="344"/>
      <c r="F190" s="344"/>
      <c r="G190" s="344"/>
      <c r="H190" s="344"/>
      <c r="I190" s="344"/>
      <c r="J190" s="344"/>
      <c r="K190" s="344"/>
      <c r="L190" s="344"/>
      <c r="M190" s="344"/>
      <c r="N190" s="344"/>
      <c r="O190" s="344"/>
      <c r="P190" s="344"/>
      <c r="Q190" s="344"/>
    </row>
    <row r="191" spans="1:17" ht="30" hidden="1" customHeight="1" x14ac:dyDescent="0.25">
      <c r="A191" s="33">
        <v>1</v>
      </c>
      <c r="B191" s="293" t="s">
        <v>77</v>
      </c>
      <c r="C191" s="294"/>
      <c r="D191" s="294"/>
      <c r="E191" s="294"/>
      <c r="F191" s="294"/>
      <c r="G191" s="295"/>
      <c r="H191" s="34" t="s">
        <v>31</v>
      </c>
      <c r="I191" s="282" t="s">
        <v>174</v>
      </c>
      <c r="J191" s="283"/>
      <c r="K191" s="284"/>
      <c r="L191" s="343">
        <v>0</v>
      </c>
      <c r="M191" s="338"/>
      <c r="N191" s="345" t="e">
        <f>N169/N180</f>
        <v>#DIV/0!</v>
      </c>
      <c r="O191" s="346"/>
      <c r="P191" s="347" t="e">
        <f>P169/P180</f>
        <v>#DIV/0!</v>
      </c>
      <c r="Q191" s="348"/>
    </row>
    <row r="192" spans="1:17" hidden="1" x14ac:dyDescent="0.25">
      <c r="A192" s="33">
        <v>2</v>
      </c>
      <c r="B192" s="293"/>
      <c r="C192" s="294"/>
      <c r="D192" s="294"/>
      <c r="E192" s="294"/>
      <c r="F192" s="294"/>
      <c r="G192" s="295"/>
      <c r="H192" s="34"/>
      <c r="I192" s="293"/>
      <c r="J192" s="294"/>
      <c r="K192" s="295"/>
      <c r="L192" s="343"/>
      <c r="M192" s="338"/>
      <c r="N192" s="343"/>
      <c r="O192" s="338"/>
      <c r="P192" s="343"/>
      <c r="Q192" s="338"/>
    </row>
    <row r="193" spans="1:17" hidden="1" x14ac:dyDescent="0.25">
      <c r="A193" s="33">
        <v>3</v>
      </c>
      <c r="B193" s="293"/>
      <c r="C193" s="294"/>
      <c r="D193" s="294"/>
      <c r="E193" s="294"/>
      <c r="F193" s="294"/>
      <c r="G193" s="295"/>
      <c r="H193" s="34"/>
      <c r="I193" s="293"/>
      <c r="J193" s="294"/>
      <c r="K193" s="295"/>
      <c r="L193" s="343"/>
      <c r="M193" s="338"/>
      <c r="N193" s="343"/>
      <c r="O193" s="338"/>
      <c r="P193" s="343"/>
      <c r="Q193" s="338"/>
    </row>
    <row r="194" spans="1:17" hidden="1" x14ac:dyDescent="0.25">
      <c r="A194" s="33">
        <v>4</v>
      </c>
      <c r="B194" s="293"/>
      <c r="C194" s="294"/>
      <c r="D194" s="294"/>
      <c r="E194" s="294"/>
      <c r="F194" s="294"/>
      <c r="G194" s="295"/>
      <c r="H194" s="34"/>
      <c r="I194" s="293"/>
      <c r="J194" s="294"/>
      <c r="K194" s="295"/>
      <c r="L194" s="343"/>
      <c r="M194" s="338"/>
      <c r="N194" s="343"/>
      <c r="O194" s="338"/>
      <c r="P194" s="343"/>
      <c r="Q194" s="338"/>
    </row>
    <row r="195" spans="1:17" hidden="1" x14ac:dyDescent="0.25">
      <c r="A195" s="33">
        <v>5</v>
      </c>
      <c r="B195" s="293"/>
      <c r="C195" s="294"/>
      <c r="D195" s="294"/>
      <c r="E195" s="294"/>
      <c r="F195" s="294"/>
      <c r="G195" s="295"/>
      <c r="H195" s="34"/>
      <c r="I195" s="293"/>
      <c r="J195" s="294"/>
      <c r="K195" s="295"/>
      <c r="L195" s="343"/>
      <c r="M195" s="338"/>
      <c r="N195" s="343"/>
      <c r="O195" s="338"/>
      <c r="P195" s="343"/>
      <c r="Q195" s="338"/>
    </row>
    <row r="196" spans="1:17" hidden="1" x14ac:dyDescent="0.25">
      <c r="A196" s="9"/>
      <c r="B196" s="344" t="s">
        <v>50</v>
      </c>
      <c r="C196" s="344"/>
      <c r="D196" s="344"/>
      <c r="E196" s="344"/>
      <c r="F196" s="344"/>
      <c r="G196" s="344"/>
      <c r="H196" s="344"/>
      <c r="I196" s="344"/>
      <c r="J196" s="344"/>
      <c r="K196" s="344"/>
      <c r="L196" s="344"/>
      <c r="M196" s="344"/>
      <c r="N196" s="344"/>
      <c r="O196" s="344"/>
      <c r="P196" s="344"/>
      <c r="Q196" s="344"/>
    </row>
    <row r="197" spans="1:17" ht="40.5" hidden="1" customHeight="1" x14ac:dyDescent="0.25">
      <c r="A197" s="33">
        <v>1</v>
      </c>
      <c r="B197" s="293" t="s">
        <v>78</v>
      </c>
      <c r="C197" s="294"/>
      <c r="D197" s="294"/>
      <c r="E197" s="294"/>
      <c r="F197" s="294"/>
      <c r="G197" s="295"/>
      <c r="H197" s="34" t="s">
        <v>69</v>
      </c>
      <c r="I197" s="282" t="s">
        <v>176</v>
      </c>
      <c r="J197" s="283"/>
      <c r="K197" s="284"/>
      <c r="L197" s="349">
        <v>0</v>
      </c>
      <c r="M197" s="350"/>
      <c r="N197" s="349">
        <f>N180/P104</f>
        <v>0</v>
      </c>
      <c r="O197" s="350"/>
      <c r="P197" s="351">
        <f>P180/P104</f>
        <v>0</v>
      </c>
      <c r="Q197" s="352"/>
    </row>
    <row r="198" spans="1:17" hidden="1" x14ac:dyDescent="0.25">
      <c r="A198" s="33">
        <v>2</v>
      </c>
      <c r="B198" s="293"/>
      <c r="C198" s="294"/>
      <c r="D198" s="294"/>
      <c r="E198" s="294"/>
      <c r="F198" s="294"/>
      <c r="G198" s="295"/>
      <c r="H198" s="34"/>
      <c r="I198" s="293"/>
      <c r="J198" s="294"/>
      <c r="K198" s="295"/>
      <c r="L198" s="343"/>
      <c r="M198" s="338"/>
      <c r="N198" s="343"/>
      <c r="O198" s="338"/>
      <c r="P198" s="343"/>
      <c r="Q198" s="338"/>
    </row>
    <row r="199" spans="1:17" hidden="1" x14ac:dyDescent="0.25">
      <c r="A199" s="33">
        <v>3</v>
      </c>
      <c r="B199" s="293"/>
      <c r="C199" s="294"/>
      <c r="D199" s="294"/>
      <c r="E199" s="294"/>
      <c r="F199" s="294"/>
      <c r="G199" s="295"/>
      <c r="H199" s="34"/>
      <c r="I199" s="293"/>
      <c r="J199" s="294"/>
      <c r="K199" s="295"/>
      <c r="L199" s="343"/>
      <c r="M199" s="338"/>
      <c r="N199" s="343"/>
      <c r="O199" s="338"/>
      <c r="P199" s="343"/>
      <c r="Q199" s="338"/>
    </row>
    <row r="200" spans="1:17" hidden="1" x14ac:dyDescent="0.25">
      <c r="A200" s="33">
        <v>4</v>
      </c>
      <c r="B200" s="293"/>
      <c r="C200" s="294"/>
      <c r="D200" s="294"/>
      <c r="E200" s="294"/>
      <c r="F200" s="294"/>
      <c r="G200" s="295"/>
      <c r="H200" s="34"/>
      <c r="I200" s="293"/>
      <c r="J200" s="294"/>
      <c r="K200" s="295"/>
      <c r="L200" s="343"/>
      <c r="M200" s="338"/>
      <c r="N200" s="343"/>
      <c r="O200" s="338"/>
      <c r="P200" s="343"/>
      <c r="Q200" s="338"/>
    </row>
    <row r="201" spans="1:17" hidden="1" x14ac:dyDescent="0.25">
      <c r="A201" s="33">
        <v>5</v>
      </c>
      <c r="B201" s="293"/>
      <c r="C201" s="294"/>
      <c r="D201" s="294"/>
      <c r="E201" s="294"/>
      <c r="F201" s="294"/>
      <c r="G201" s="295"/>
      <c r="H201" s="34"/>
      <c r="I201" s="293"/>
      <c r="J201" s="294"/>
      <c r="K201" s="295"/>
      <c r="L201" s="343"/>
      <c r="M201" s="338"/>
      <c r="N201" s="343"/>
      <c r="O201" s="338"/>
      <c r="P201" s="343"/>
      <c r="Q201" s="338"/>
    </row>
    <row r="202" spans="1:17" hidden="1" x14ac:dyDescent="0.25">
      <c r="A202" s="33">
        <v>2</v>
      </c>
      <c r="B202" s="312"/>
      <c r="C202" s="313"/>
      <c r="D202" s="313"/>
      <c r="E202" s="313"/>
      <c r="F202" s="313"/>
      <c r="G202" s="314"/>
      <c r="H202" s="10"/>
      <c r="I202" s="312"/>
      <c r="J202" s="313"/>
      <c r="K202" s="314"/>
      <c r="L202" s="274"/>
      <c r="M202" s="276"/>
      <c r="N202" s="274"/>
      <c r="O202" s="276"/>
      <c r="P202" s="274"/>
      <c r="Q202" s="276"/>
    </row>
    <row r="203" spans="1:17" hidden="1" x14ac:dyDescent="0.25">
      <c r="A203" s="33">
        <v>3</v>
      </c>
      <c r="B203" s="312"/>
      <c r="C203" s="313"/>
      <c r="D203" s="313"/>
      <c r="E203" s="313"/>
      <c r="F203" s="313"/>
      <c r="G203" s="314"/>
      <c r="H203" s="10"/>
      <c r="I203" s="312"/>
      <c r="J203" s="313"/>
      <c r="K203" s="314"/>
      <c r="L203" s="274"/>
      <c r="M203" s="276"/>
      <c r="N203" s="274"/>
      <c r="O203" s="276"/>
      <c r="P203" s="274"/>
      <c r="Q203" s="276"/>
    </row>
    <row r="204" spans="1:17" hidden="1" x14ac:dyDescent="0.25">
      <c r="A204" s="33">
        <v>4</v>
      </c>
      <c r="B204" s="312"/>
      <c r="C204" s="313"/>
      <c r="D204" s="313"/>
      <c r="E204" s="313"/>
      <c r="F204" s="313"/>
      <c r="G204" s="314"/>
      <c r="H204" s="10"/>
      <c r="I204" s="312"/>
      <c r="J204" s="313"/>
      <c r="K204" s="314"/>
      <c r="L204" s="274"/>
      <c r="M204" s="276"/>
      <c r="N204" s="274"/>
      <c r="O204" s="276"/>
      <c r="P204" s="274"/>
      <c r="Q204" s="276"/>
    </row>
    <row r="205" spans="1:17" hidden="1" x14ac:dyDescent="0.25">
      <c r="A205" s="33">
        <v>5</v>
      </c>
      <c r="B205" s="312"/>
      <c r="C205" s="313"/>
      <c r="D205" s="313"/>
      <c r="E205" s="313"/>
      <c r="F205" s="313"/>
      <c r="G205" s="314"/>
      <c r="H205" s="10"/>
      <c r="I205" s="312"/>
      <c r="J205" s="313"/>
      <c r="K205" s="314"/>
      <c r="L205" s="274"/>
      <c r="M205" s="276"/>
      <c r="N205" s="274"/>
      <c r="O205" s="276"/>
      <c r="P205" s="274"/>
      <c r="Q205" s="276"/>
    </row>
    <row r="206" spans="1:17" hidden="1" x14ac:dyDescent="0.25">
      <c r="A206" s="33">
        <v>2</v>
      </c>
      <c r="B206" s="312"/>
      <c r="C206" s="313"/>
      <c r="D206" s="313"/>
      <c r="E206" s="313"/>
      <c r="F206" s="313"/>
      <c r="G206" s="314"/>
      <c r="H206" s="10"/>
      <c r="I206" s="312"/>
      <c r="J206" s="313"/>
      <c r="K206" s="314"/>
      <c r="L206" s="274"/>
      <c r="M206" s="276"/>
      <c r="N206" s="274"/>
      <c r="O206" s="276"/>
      <c r="P206" s="274"/>
      <c r="Q206" s="276"/>
    </row>
    <row r="207" spans="1:17" hidden="1" x14ac:dyDescent="0.25">
      <c r="A207" s="33">
        <v>3</v>
      </c>
      <c r="B207" s="312"/>
      <c r="C207" s="313"/>
      <c r="D207" s="313"/>
      <c r="E207" s="313"/>
      <c r="F207" s="313"/>
      <c r="G207" s="314"/>
      <c r="H207" s="10"/>
      <c r="I207" s="312"/>
      <c r="J207" s="313"/>
      <c r="K207" s="314"/>
      <c r="L207" s="274"/>
      <c r="M207" s="276"/>
      <c r="N207" s="274"/>
      <c r="O207" s="276"/>
      <c r="P207" s="274"/>
      <c r="Q207" s="276"/>
    </row>
    <row r="208" spans="1:17" hidden="1" x14ac:dyDescent="0.25">
      <c r="A208" s="33">
        <v>4</v>
      </c>
      <c r="B208" s="312"/>
      <c r="C208" s="313"/>
      <c r="D208" s="313"/>
      <c r="E208" s="313"/>
      <c r="F208" s="313"/>
      <c r="G208" s="314"/>
      <c r="H208" s="10"/>
      <c r="I208" s="312"/>
      <c r="J208" s="313"/>
      <c r="K208" s="314"/>
      <c r="L208" s="274"/>
      <c r="M208" s="276"/>
      <c r="N208" s="274"/>
      <c r="O208" s="276"/>
      <c r="P208" s="274"/>
      <c r="Q208" s="276"/>
    </row>
    <row r="209" spans="1:17" hidden="1" x14ac:dyDescent="0.25">
      <c r="A209" s="33">
        <v>5</v>
      </c>
      <c r="B209" s="312"/>
      <c r="C209" s="313"/>
      <c r="D209" s="313"/>
      <c r="E209" s="313"/>
      <c r="F209" s="313"/>
      <c r="G209" s="314"/>
      <c r="H209" s="10"/>
      <c r="I209" s="312"/>
      <c r="J209" s="313"/>
      <c r="K209" s="314"/>
      <c r="L209" s="274"/>
      <c r="M209" s="276"/>
      <c r="N209" s="274"/>
      <c r="O209" s="276"/>
      <c r="P209" s="274"/>
      <c r="Q209" s="276"/>
    </row>
    <row r="210" spans="1:17" hidden="1" x14ac:dyDescent="0.25">
      <c r="A210" s="9"/>
      <c r="B210" s="281" t="s">
        <v>50</v>
      </c>
      <c r="C210" s="281"/>
      <c r="D210" s="281"/>
      <c r="E210" s="281"/>
      <c r="F210" s="281"/>
      <c r="G210" s="281"/>
      <c r="H210" s="281"/>
      <c r="I210" s="281"/>
      <c r="J210" s="281"/>
      <c r="K210" s="281"/>
      <c r="L210" s="281"/>
      <c r="M210" s="281"/>
      <c r="N210" s="281"/>
      <c r="O210" s="281"/>
      <c r="P210" s="281"/>
      <c r="Q210" s="281"/>
    </row>
    <row r="211" spans="1:17" hidden="1" x14ac:dyDescent="0.25">
      <c r="A211" s="33">
        <v>1</v>
      </c>
      <c r="B211" s="312"/>
      <c r="C211" s="313"/>
      <c r="D211" s="313"/>
      <c r="E211" s="313"/>
      <c r="F211" s="313"/>
      <c r="G211" s="314"/>
      <c r="H211" s="10"/>
      <c r="I211" s="312"/>
      <c r="J211" s="313"/>
      <c r="K211" s="314"/>
      <c r="L211" s="274"/>
      <c r="M211" s="276"/>
      <c r="N211" s="274"/>
      <c r="O211" s="276"/>
      <c r="P211" s="274"/>
      <c r="Q211" s="276"/>
    </row>
    <row r="212" spans="1:17" hidden="1" x14ac:dyDescent="0.25">
      <c r="A212" s="33">
        <v>2</v>
      </c>
      <c r="B212" s="312"/>
      <c r="C212" s="313"/>
      <c r="D212" s="313"/>
      <c r="E212" s="313"/>
      <c r="F212" s="313"/>
      <c r="G212" s="314"/>
      <c r="H212" s="10"/>
      <c r="I212" s="312"/>
      <c r="J212" s="313"/>
      <c r="K212" s="314"/>
      <c r="L212" s="274"/>
      <c r="M212" s="276"/>
      <c r="N212" s="274"/>
      <c r="O212" s="276"/>
      <c r="P212" s="274"/>
      <c r="Q212" s="276"/>
    </row>
    <row r="213" spans="1:17" hidden="1" x14ac:dyDescent="0.25">
      <c r="A213" s="33">
        <v>3</v>
      </c>
      <c r="B213" s="312"/>
      <c r="C213" s="313"/>
      <c r="D213" s="313"/>
      <c r="E213" s="313"/>
      <c r="F213" s="313"/>
      <c r="G213" s="314"/>
      <c r="H213" s="10"/>
      <c r="I213" s="312"/>
      <c r="J213" s="313"/>
      <c r="K213" s="314"/>
      <c r="L213" s="274"/>
      <c r="M213" s="276"/>
      <c r="N213" s="274"/>
      <c r="O213" s="276"/>
      <c r="P213" s="274"/>
      <c r="Q213" s="276"/>
    </row>
    <row r="214" spans="1:17" hidden="1" x14ac:dyDescent="0.25">
      <c r="A214" s="33">
        <v>4</v>
      </c>
      <c r="B214" s="312"/>
      <c r="C214" s="313"/>
      <c r="D214" s="313"/>
      <c r="E214" s="313"/>
      <c r="F214" s="313"/>
      <c r="G214" s="314"/>
      <c r="H214" s="10"/>
      <c r="I214" s="312"/>
      <c r="J214" s="313"/>
      <c r="K214" s="314"/>
      <c r="L214" s="274"/>
      <c r="M214" s="276"/>
      <c r="N214" s="274"/>
      <c r="O214" s="276"/>
      <c r="P214" s="274"/>
      <c r="Q214" s="276"/>
    </row>
    <row r="215" spans="1:17" hidden="1" x14ac:dyDescent="0.25">
      <c r="A215" s="33">
        <v>5</v>
      </c>
      <c r="B215" s="312"/>
      <c r="C215" s="313"/>
      <c r="D215" s="313"/>
      <c r="E215" s="313"/>
      <c r="F215" s="313"/>
      <c r="G215" s="314"/>
      <c r="H215" s="10"/>
      <c r="I215" s="312"/>
      <c r="J215" s="313"/>
      <c r="K215" s="314"/>
      <c r="L215" s="274"/>
      <c r="M215" s="276"/>
      <c r="N215" s="274"/>
      <c r="O215" s="276"/>
      <c r="P215" s="274"/>
      <c r="Q215" s="276"/>
    </row>
    <row r="216" spans="1:17" ht="29.25" hidden="1" customHeight="1" x14ac:dyDescent="0.25">
      <c r="A216" s="9"/>
      <c r="B216" s="278" t="s">
        <v>171</v>
      </c>
      <c r="C216" s="279"/>
      <c r="D216" s="278"/>
      <c r="E216" s="280"/>
      <c r="F216" s="280"/>
      <c r="G216" s="280"/>
      <c r="H216" s="280"/>
      <c r="I216" s="280"/>
      <c r="J216" s="280"/>
      <c r="K216" s="280"/>
      <c r="L216" s="280"/>
      <c r="M216" s="280"/>
      <c r="N216" s="280"/>
      <c r="O216" s="280"/>
      <c r="P216" s="280"/>
      <c r="Q216" s="279"/>
    </row>
    <row r="217" spans="1:17" hidden="1" x14ac:dyDescent="0.25">
      <c r="A217" s="9"/>
      <c r="B217" s="281" t="s">
        <v>46</v>
      </c>
      <c r="C217" s="281"/>
      <c r="D217" s="281"/>
      <c r="E217" s="281"/>
      <c r="F217" s="281"/>
      <c r="G217" s="281"/>
      <c r="H217" s="281"/>
      <c r="I217" s="281"/>
      <c r="J217" s="281"/>
      <c r="K217" s="281"/>
      <c r="L217" s="281"/>
      <c r="M217" s="281"/>
      <c r="N217" s="281"/>
      <c r="O217" s="281"/>
      <c r="P217" s="281"/>
      <c r="Q217" s="281"/>
    </row>
    <row r="218" spans="1:17" ht="60.75" hidden="1" customHeight="1" x14ac:dyDescent="0.25">
      <c r="A218" s="33">
        <v>1</v>
      </c>
      <c r="B218" s="312" t="s">
        <v>125</v>
      </c>
      <c r="C218" s="313"/>
      <c r="D218" s="313"/>
      <c r="E218" s="313"/>
      <c r="F218" s="313"/>
      <c r="G218" s="314"/>
      <c r="H218" s="10" t="s">
        <v>31</v>
      </c>
      <c r="I218" s="293" t="s">
        <v>175</v>
      </c>
      <c r="J218" s="294"/>
      <c r="K218" s="295"/>
      <c r="L218" s="353">
        <f>J78</f>
        <v>0</v>
      </c>
      <c r="M218" s="276"/>
      <c r="N218" s="347">
        <f>L78</f>
        <v>0</v>
      </c>
      <c r="O218" s="348"/>
      <c r="P218" s="341">
        <f>L218+N218</f>
        <v>0</v>
      </c>
      <c r="Q218" s="342"/>
    </row>
    <row r="219" spans="1:17" hidden="1" x14ac:dyDescent="0.25">
      <c r="A219" s="33">
        <v>2</v>
      </c>
      <c r="B219" s="312"/>
      <c r="C219" s="313"/>
      <c r="D219" s="313"/>
      <c r="E219" s="313"/>
      <c r="F219" s="313"/>
      <c r="G219" s="314"/>
      <c r="H219" s="10"/>
      <c r="I219" s="312"/>
      <c r="J219" s="313"/>
      <c r="K219" s="314"/>
      <c r="L219" s="274"/>
      <c r="M219" s="276"/>
      <c r="N219" s="274"/>
      <c r="O219" s="276"/>
      <c r="P219" s="274"/>
      <c r="Q219" s="276"/>
    </row>
    <row r="220" spans="1:17" hidden="1" x14ac:dyDescent="0.25">
      <c r="A220" s="33">
        <v>3</v>
      </c>
      <c r="B220" s="312"/>
      <c r="C220" s="313"/>
      <c r="D220" s="313"/>
      <c r="E220" s="313"/>
      <c r="F220" s="313"/>
      <c r="G220" s="314"/>
      <c r="H220" s="10"/>
      <c r="I220" s="312"/>
      <c r="J220" s="313"/>
      <c r="K220" s="314"/>
      <c r="L220" s="274"/>
      <c r="M220" s="276"/>
      <c r="N220" s="274"/>
      <c r="O220" s="276"/>
      <c r="P220" s="274"/>
      <c r="Q220" s="276"/>
    </row>
    <row r="221" spans="1:17" hidden="1" x14ac:dyDescent="0.25">
      <c r="A221" s="33">
        <v>4</v>
      </c>
      <c r="B221" s="312"/>
      <c r="C221" s="313"/>
      <c r="D221" s="313"/>
      <c r="E221" s="313"/>
      <c r="F221" s="313"/>
      <c r="G221" s="314"/>
      <c r="H221" s="10"/>
      <c r="I221" s="312"/>
      <c r="J221" s="313"/>
      <c r="K221" s="314"/>
      <c r="L221" s="274"/>
      <c r="M221" s="276"/>
      <c r="N221" s="274"/>
      <c r="O221" s="276"/>
      <c r="P221" s="274"/>
      <c r="Q221" s="276"/>
    </row>
    <row r="222" spans="1:17" hidden="1" x14ac:dyDescent="0.25">
      <c r="A222" s="33">
        <v>5</v>
      </c>
      <c r="B222" s="312"/>
      <c r="C222" s="313"/>
      <c r="D222" s="313"/>
      <c r="E222" s="313"/>
      <c r="F222" s="313"/>
      <c r="G222" s="314"/>
      <c r="H222" s="10"/>
      <c r="I222" s="312"/>
      <c r="J222" s="313"/>
      <c r="K222" s="314"/>
      <c r="L222" s="274"/>
      <c r="M222" s="276"/>
      <c r="N222" s="274"/>
      <c r="O222" s="276"/>
      <c r="P222" s="274"/>
      <c r="Q222" s="276"/>
    </row>
    <row r="223" spans="1:17" hidden="1" x14ac:dyDescent="0.25">
      <c r="A223" s="33">
        <v>6</v>
      </c>
      <c r="B223" s="312"/>
      <c r="C223" s="313"/>
      <c r="D223" s="313"/>
      <c r="E223" s="313"/>
      <c r="F223" s="313"/>
      <c r="G223" s="314"/>
      <c r="H223" s="10"/>
      <c r="I223" s="312"/>
      <c r="J223" s="313"/>
      <c r="K223" s="314"/>
      <c r="L223" s="274"/>
      <c r="M223" s="276"/>
      <c r="N223" s="274"/>
      <c r="O223" s="276"/>
      <c r="P223" s="274"/>
      <c r="Q223" s="276"/>
    </row>
    <row r="224" spans="1:17" hidden="1" x14ac:dyDescent="0.25">
      <c r="A224" s="33">
        <v>7</v>
      </c>
      <c r="B224" s="312"/>
      <c r="C224" s="313"/>
      <c r="D224" s="313"/>
      <c r="E224" s="313"/>
      <c r="F224" s="313"/>
      <c r="G224" s="314"/>
      <c r="H224" s="10"/>
      <c r="I224" s="312"/>
      <c r="J224" s="313"/>
      <c r="K224" s="314"/>
      <c r="L224" s="274"/>
      <c r="M224" s="276"/>
      <c r="N224" s="274"/>
      <c r="O224" s="276"/>
      <c r="P224" s="274"/>
      <c r="Q224" s="276"/>
    </row>
    <row r="225" spans="1:17" hidden="1" x14ac:dyDescent="0.25">
      <c r="A225" s="33">
        <v>8</v>
      </c>
      <c r="B225" s="312"/>
      <c r="C225" s="313"/>
      <c r="D225" s="313"/>
      <c r="E225" s="313"/>
      <c r="F225" s="313"/>
      <c r="G225" s="314"/>
      <c r="H225" s="10"/>
      <c r="I225" s="312"/>
      <c r="J225" s="313"/>
      <c r="K225" s="314"/>
      <c r="L225" s="274"/>
      <c r="M225" s="276"/>
      <c r="N225" s="274"/>
      <c r="O225" s="276"/>
      <c r="P225" s="274"/>
      <c r="Q225" s="276"/>
    </row>
    <row r="226" spans="1:17" hidden="1" x14ac:dyDescent="0.25">
      <c r="A226" s="33">
        <v>9</v>
      </c>
      <c r="B226" s="312"/>
      <c r="C226" s="313"/>
      <c r="D226" s="313"/>
      <c r="E226" s="313"/>
      <c r="F226" s="313"/>
      <c r="G226" s="314"/>
      <c r="H226" s="10"/>
      <c r="I226" s="312"/>
      <c r="J226" s="313"/>
      <c r="K226" s="314"/>
      <c r="L226" s="274"/>
      <c r="M226" s="276"/>
      <c r="N226" s="274"/>
      <c r="O226" s="276"/>
      <c r="P226" s="274"/>
      <c r="Q226" s="276"/>
    </row>
    <row r="227" spans="1:17" hidden="1" x14ac:dyDescent="0.25">
      <c r="A227" s="33">
        <v>10</v>
      </c>
      <c r="B227" s="312"/>
      <c r="C227" s="313"/>
      <c r="D227" s="313"/>
      <c r="E227" s="313"/>
      <c r="F227" s="313"/>
      <c r="G227" s="314"/>
      <c r="H227" s="10"/>
      <c r="I227" s="312"/>
      <c r="J227" s="313"/>
      <c r="K227" s="314"/>
      <c r="L227" s="274"/>
      <c r="M227" s="276"/>
      <c r="N227" s="274"/>
      <c r="O227" s="276"/>
      <c r="P227" s="274"/>
      <c r="Q227" s="276"/>
    </row>
    <row r="228" spans="1:17" hidden="1" x14ac:dyDescent="0.25">
      <c r="A228" s="9"/>
      <c r="B228" s="281" t="s">
        <v>47</v>
      </c>
      <c r="C228" s="281"/>
      <c r="D228" s="281"/>
      <c r="E228" s="281"/>
      <c r="F228" s="281"/>
      <c r="G228" s="281"/>
      <c r="H228" s="281"/>
      <c r="I228" s="281"/>
      <c r="J228" s="281"/>
      <c r="K228" s="281"/>
      <c r="L228" s="281"/>
      <c r="M228" s="281"/>
      <c r="N228" s="281"/>
      <c r="O228" s="281"/>
      <c r="P228" s="281"/>
      <c r="Q228" s="281"/>
    </row>
    <row r="229" spans="1:17" ht="57.75" hidden="1" customHeight="1" x14ac:dyDescent="0.25">
      <c r="A229" s="33">
        <v>1</v>
      </c>
      <c r="B229" s="312" t="s">
        <v>92</v>
      </c>
      <c r="C229" s="313"/>
      <c r="D229" s="313"/>
      <c r="E229" s="313"/>
      <c r="F229" s="313"/>
      <c r="G229" s="314"/>
      <c r="H229" s="10" t="s">
        <v>64</v>
      </c>
      <c r="I229" s="293" t="s">
        <v>175</v>
      </c>
      <c r="J229" s="294"/>
      <c r="K229" s="295"/>
      <c r="L229" s="274">
        <v>8</v>
      </c>
      <c r="M229" s="276"/>
      <c r="N229" s="274">
        <v>8</v>
      </c>
      <c r="O229" s="276"/>
      <c r="P229" s="274">
        <v>8</v>
      </c>
      <c r="Q229" s="276"/>
    </row>
    <row r="230" spans="1:17" hidden="1" x14ac:dyDescent="0.25">
      <c r="A230" s="33">
        <v>2</v>
      </c>
      <c r="B230" s="312"/>
      <c r="C230" s="313"/>
      <c r="D230" s="313"/>
      <c r="E230" s="313"/>
      <c r="F230" s="313"/>
      <c r="G230" s="314"/>
      <c r="H230" s="10"/>
      <c r="I230" s="312"/>
      <c r="J230" s="313"/>
      <c r="K230" s="314"/>
      <c r="L230" s="274"/>
      <c r="M230" s="276"/>
      <c r="N230" s="274"/>
      <c r="O230" s="276"/>
      <c r="P230" s="274"/>
      <c r="Q230" s="276"/>
    </row>
    <row r="231" spans="1:17" hidden="1" x14ac:dyDescent="0.25">
      <c r="A231" s="33">
        <v>3</v>
      </c>
      <c r="B231" s="312"/>
      <c r="C231" s="313"/>
      <c r="D231" s="313"/>
      <c r="E231" s="313"/>
      <c r="F231" s="313"/>
      <c r="G231" s="314"/>
      <c r="H231" s="10"/>
      <c r="I231" s="312"/>
      <c r="J231" s="313"/>
      <c r="K231" s="314"/>
      <c r="L231" s="274"/>
      <c r="M231" s="276"/>
      <c r="N231" s="274"/>
      <c r="O231" s="276"/>
      <c r="P231" s="274"/>
      <c r="Q231" s="276"/>
    </row>
    <row r="232" spans="1:17" hidden="1" x14ac:dyDescent="0.25">
      <c r="A232" s="33">
        <v>4</v>
      </c>
      <c r="B232" s="312"/>
      <c r="C232" s="313"/>
      <c r="D232" s="313"/>
      <c r="E232" s="313"/>
      <c r="F232" s="313"/>
      <c r="G232" s="314"/>
      <c r="H232" s="10"/>
      <c r="I232" s="312"/>
      <c r="J232" s="313"/>
      <c r="K232" s="314"/>
      <c r="L232" s="274"/>
      <c r="M232" s="276"/>
      <c r="N232" s="274"/>
      <c r="O232" s="276"/>
      <c r="P232" s="274"/>
      <c r="Q232" s="276"/>
    </row>
    <row r="233" spans="1:17" hidden="1" x14ac:dyDescent="0.25">
      <c r="A233" s="33">
        <v>5</v>
      </c>
      <c r="B233" s="312"/>
      <c r="C233" s="313"/>
      <c r="D233" s="313"/>
      <c r="E233" s="313"/>
      <c r="F233" s="313"/>
      <c r="G233" s="314"/>
      <c r="H233" s="10"/>
      <c r="I233" s="312"/>
      <c r="J233" s="313"/>
      <c r="K233" s="314"/>
      <c r="L233" s="274"/>
      <c r="M233" s="276"/>
      <c r="N233" s="274"/>
      <c r="O233" s="276"/>
      <c r="P233" s="274"/>
      <c r="Q233" s="276"/>
    </row>
    <row r="234" spans="1:17" hidden="1" x14ac:dyDescent="0.25">
      <c r="A234" s="33">
        <v>6</v>
      </c>
      <c r="B234" s="312"/>
      <c r="C234" s="313"/>
      <c r="D234" s="313"/>
      <c r="E234" s="313"/>
      <c r="F234" s="313"/>
      <c r="G234" s="314"/>
      <c r="H234" s="10"/>
      <c r="I234" s="312"/>
      <c r="J234" s="313"/>
      <c r="K234" s="314"/>
      <c r="L234" s="274"/>
      <c r="M234" s="276"/>
      <c r="N234" s="274"/>
      <c r="O234" s="276"/>
      <c r="P234" s="274"/>
      <c r="Q234" s="276"/>
    </row>
    <row r="235" spans="1:17" hidden="1" x14ac:dyDescent="0.25">
      <c r="A235" s="33">
        <v>7</v>
      </c>
      <c r="B235" s="312"/>
      <c r="C235" s="313"/>
      <c r="D235" s="313"/>
      <c r="E235" s="313"/>
      <c r="F235" s="313"/>
      <c r="G235" s="314"/>
      <c r="H235" s="10"/>
      <c r="I235" s="312"/>
      <c r="J235" s="313"/>
      <c r="K235" s="314"/>
      <c r="L235" s="274"/>
      <c r="M235" s="276"/>
      <c r="N235" s="274"/>
      <c r="O235" s="276"/>
      <c r="P235" s="274"/>
      <c r="Q235" s="276"/>
    </row>
    <row r="236" spans="1:17" hidden="1" x14ac:dyDescent="0.25">
      <c r="A236" s="33">
        <v>8</v>
      </c>
      <c r="B236" s="312"/>
      <c r="C236" s="313"/>
      <c r="D236" s="313"/>
      <c r="E236" s="313"/>
      <c r="F236" s="313"/>
      <c r="G236" s="314"/>
      <c r="H236" s="10"/>
      <c r="I236" s="312"/>
      <c r="J236" s="313"/>
      <c r="K236" s="314"/>
      <c r="L236" s="274"/>
      <c r="M236" s="276"/>
      <c r="N236" s="274"/>
      <c r="O236" s="276"/>
      <c r="P236" s="274"/>
      <c r="Q236" s="276"/>
    </row>
    <row r="237" spans="1:17" hidden="1" x14ac:dyDescent="0.25">
      <c r="A237" s="33">
        <v>9</v>
      </c>
      <c r="B237" s="312"/>
      <c r="C237" s="313"/>
      <c r="D237" s="313"/>
      <c r="E237" s="313"/>
      <c r="F237" s="313"/>
      <c r="G237" s="314"/>
      <c r="H237" s="10"/>
      <c r="I237" s="312"/>
      <c r="J237" s="313"/>
      <c r="K237" s="314"/>
      <c r="L237" s="274"/>
      <c r="M237" s="276"/>
      <c r="N237" s="274"/>
      <c r="O237" s="276"/>
      <c r="P237" s="274"/>
      <c r="Q237" s="276"/>
    </row>
    <row r="238" spans="1:17" hidden="1" x14ac:dyDescent="0.25">
      <c r="A238" s="33">
        <v>10</v>
      </c>
      <c r="B238" s="312"/>
      <c r="C238" s="313"/>
      <c r="D238" s="313"/>
      <c r="E238" s="313"/>
      <c r="F238" s="313"/>
      <c r="G238" s="314"/>
      <c r="H238" s="10"/>
      <c r="I238" s="312"/>
      <c r="J238" s="313"/>
      <c r="K238" s="314"/>
      <c r="L238" s="274"/>
      <c r="M238" s="276"/>
      <c r="N238" s="274"/>
      <c r="O238" s="276"/>
      <c r="P238" s="274"/>
      <c r="Q238" s="276"/>
    </row>
    <row r="239" spans="1:17" hidden="1" x14ac:dyDescent="0.25">
      <c r="A239" s="9"/>
      <c r="B239" s="281" t="s">
        <v>49</v>
      </c>
      <c r="C239" s="281"/>
      <c r="D239" s="281"/>
      <c r="E239" s="281"/>
      <c r="F239" s="281"/>
      <c r="G239" s="281"/>
      <c r="H239" s="281"/>
      <c r="I239" s="281"/>
      <c r="J239" s="281"/>
      <c r="K239" s="281"/>
      <c r="L239" s="281"/>
      <c r="M239" s="281"/>
      <c r="N239" s="281"/>
      <c r="O239" s="281"/>
      <c r="P239" s="281"/>
      <c r="Q239" s="281"/>
    </row>
    <row r="240" spans="1:17" ht="30.75" hidden="1" customHeight="1" x14ac:dyDescent="0.25">
      <c r="A240" s="33">
        <v>1</v>
      </c>
      <c r="B240" s="312" t="s">
        <v>93</v>
      </c>
      <c r="C240" s="313"/>
      <c r="D240" s="313"/>
      <c r="E240" s="313"/>
      <c r="F240" s="313"/>
      <c r="G240" s="314"/>
      <c r="H240" s="10" t="s">
        <v>31</v>
      </c>
      <c r="I240" s="293" t="s">
        <v>173</v>
      </c>
      <c r="J240" s="294"/>
      <c r="K240" s="295"/>
      <c r="L240" s="354">
        <f>L218/L229</f>
        <v>0</v>
      </c>
      <c r="M240" s="355"/>
      <c r="N240" s="354">
        <f>N218/N229</f>
        <v>0</v>
      </c>
      <c r="O240" s="355"/>
      <c r="P240" s="354">
        <f>P218/P229</f>
        <v>0</v>
      </c>
      <c r="Q240" s="355"/>
    </row>
    <row r="241" spans="1:17" hidden="1" x14ac:dyDescent="0.25">
      <c r="A241" s="33">
        <v>2</v>
      </c>
      <c r="B241" s="312"/>
      <c r="C241" s="313"/>
      <c r="D241" s="313"/>
      <c r="E241" s="313"/>
      <c r="F241" s="313"/>
      <c r="G241" s="314"/>
      <c r="H241" s="10"/>
      <c r="I241" s="312"/>
      <c r="J241" s="313"/>
      <c r="K241" s="314"/>
      <c r="L241" s="274"/>
      <c r="M241" s="276"/>
      <c r="N241" s="274"/>
      <c r="O241" s="276"/>
      <c r="P241" s="274"/>
      <c r="Q241" s="276"/>
    </row>
    <row r="242" spans="1:17" hidden="1" x14ac:dyDescent="0.25">
      <c r="A242" s="33">
        <v>3</v>
      </c>
      <c r="B242" s="312"/>
      <c r="C242" s="313"/>
      <c r="D242" s="313"/>
      <c r="E242" s="313"/>
      <c r="F242" s="313"/>
      <c r="G242" s="314"/>
      <c r="H242" s="10"/>
      <c r="I242" s="312"/>
      <c r="J242" s="313"/>
      <c r="K242" s="314"/>
      <c r="L242" s="274"/>
      <c r="M242" s="276"/>
      <c r="N242" s="274"/>
      <c r="O242" s="276"/>
      <c r="P242" s="274"/>
      <c r="Q242" s="276"/>
    </row>
    <row r="243" spans="1:17" hidden="1" x14ac:dyDescent="0.25">
      <c r="A243" s="33">
        <v>4</v>
      </c>
      <c r="B243" s="312"/>
      <c r="C243" s="313"/>
      <c r="D243" s="313"/>
      <c r="E243" s="313"/>
      <c r="F243" s="313"/>
      <c r="G243" s="314"/>
      <c r="H243" s="10"/>
      <c r="I243" s="312"/>
      <c r="J243" s="313"/>
      <c r="K243" s="314"/>
      <c r="L243" s="274"/>
      <c r="M243" s="276"/>
      <c r="N243" s="274"/>
      <c r="O243" s="276"/>
      <c r="P243" s="274"/>
      <c r="Q243" s="276"/>
    </row>
    <row r="244" spans="1:17" hidden="1" x14ac:dyDescent="0.25">
      <c r="A244" s="33">
        <v>5</v>
      </c>
      <c r="B244" s="312"/>
      <c r="C244" s="313"/>
      <c r="D244" s="313"/>
      <c r="E244" s="313"/>
      <c r="F244" s="313"/>
      <c r="G244" s="314"/>
      <c r="H244" s="10"/>
      <c r="I244" s="312"/>
      <c r="J244" s="313"/>
      <c r="K244" s="314"/>
      <c r="L244" s="274"/>
      <c r="M244" s="276"/>
      <c r="N244" s="274"/>
      <c r="O244" s="276"/>
      <c r="P244" s="274"/>
      <c r="Q244" s="276"/>
    </row>
    <row r="245" spans="1:17" hidden="1" x14ac:dyDescent="0.25">
      <c r="A245" s="9"/>
      <c r="B245" s="281" t="s">
        <v>50</v>
      </c>
      <c r="C245" s="281"/>
      <c r="D245" s="281"/>
      <c r="E245" s="281"/>
      <c r="F245" s="281"/>
      <c r="G245" s="281"/>
      <c r="H245" s="281"/>
      <c r="I245" s="281"/>
      <c r="J245" s="281"/>
      <c r="K245" s="281"/>
      <c r="L245" s="281"/>
      <c r="M245" s="281"/>
      <c r="N245" s="281"/>
      <c r="O245" s="281"/>
      <c r="P245" s="281"/>
      <c r="Q245" s="281"/>
    </row>
    <row r="246" spans="1:17" hidden="1" x14ac:dyDescent="0.25">
      <c r="A246" s="33">
        <v>1</v>
      </c>
      <c r="B246" s="312" t="s">
        <v>172</v>
      </c>
      <c r="C246" s="313"/>
      <c r="D246" s="313"/>
      <c r="E246" s="313"/>
      <c r="F246" s="313"/>
      <c r="G246" s="314"/>
      <c r="H246" s="10" t="s">
        <v>69</v>
      </c>
      <c r="I246" s="312" t="s">
        <v>70</v>
      </c>
      <c r="J246" s="313"/>
      <c r="K246" s="314"/>
      <c r="L246" s="274">
        <v>100</v>
      </c>
      <c r="M246" s="276"/>
      <c r="N246" s="274">
        <v>100</v>
      </c>
      <c r="O246" s="276"/>
      <c r="P246" s="353">
        <v>100</v>
      </c>
      <c r="Q246" s="276"/>
    </row>
    <row r="247" spans="1:17" hidden="1" x14ac:dyDescent="0.25">
      <c r="A247" s="33">
        <v>2</v>
      </c>
      <c r="B247" s="312"/>
      <c r="C247" s="313"/>
      <c r="D247" s="313"/>
      <c r="E247" s="313"/>
      <c r="F247" s="313"/>
      <c r="G247" s="314"/>
      <c r="H247" s="10"/>
      <c r="I247" s="312"/>
      <c r="J247" s="313"/>
      <c r="K247" s="314"/>
      <c r="L247" s="274"/>
      <c r="M247" s="276"/>
      <c r="N247" s="274"/>
      <c r="O247" s="276"/>
      <c r="P247" s="274"/>
      <c r="Q247" s="276"/>
    </row>
    <row r="248" spans="1:17" hidden="1" x14ac:dyDescent="0.25">
      <c r="A248" s="33">
        <v>3</v>
      </c>
      <c r="B248" s="312"/>
      <c r="C248" s="313"/>
      <c r="D248" s="313"/>
      <c r="E248" s="313"/>
      <c r="F248" s="313"/>
      <c r="G248" s="314"/>
      <c r="H248" s="10"/>
      <c r="I248" s="312"/>
      <c r="J248" s="313"/>
      <c r="K248" s="314"/>
      <c r="L248" s="274"/>
      <c r="M248" s="276"/>
      <c r="N248" s="274"/>
      <c r="O248" s="276"/>
      <c r="P248" s="274"/>
      <c r="Q248" s="276"/>
    </row>
    <row r="249" spans="1:17" hidden="1" x14ac:dyDescent="0.25">
      <c r="A249" s="33">
        <v>4</v>
      </c>
      <c r="B249" s="312"/>
      <c r="C249" s="313"/>
      <c r="D249" s="313"/>
      <c r="E249" s="313"/>
      <c r="F249" s="313"/>
      <c r="G249" s="314"/>
      <c r="H249" s="10"/>
      <c r="I249" s="312"/>
      <c r="J249" s="313"/>
      <c r="K249" s="314"/>
      <c r="L249" s="274"/>
      <c r="M249" s="276"/>
      <c r="N249" s="274"/>
      <c r="O249" s="276"/>
      <c r="P249" s="274"/>
      <c r="Q249" s="276"/>
    </row>
    <row r="250" spans="1:17" hidden="1" x14ac:dyDescent="0.25">
      <c r="A250" s="33">
        <v>5</v>
      </c>
      <c r="B250" s="312"/>
      <c r="C250" s="313"/>
      <c r="D250" s="313"/>
      <c r="E250" s="313"/>
      <c r="F250" s="313"/>
      <c r="G250" s="314"/>
      <c r="H250" s="10"/>
      <c r="I250" s="312"/>
      <c r="J250" s="313"/>
      <c r="K250" s="314"/>
      <c r="L250" s="274"/>
      <c r="M250" s="276"/>
      <c r="N250" s="274"/>
      <c r="O250" s="276"/>
      <c r="P250" s="274"/>
      <c r="Q250" s="276"/>
    </row>
    <row r="251" spans="1:17" hidden="1" x14ac:dyDescent="0.25">
      <c r="A251" s="9"/>
      <c r="B251" s="278" t="s">
        <v>48</v>
      </c>
      <c r="C251" s="279"/>
      <c r="D251" s="278"/>
      <c r="E251" s="280"/>
      <c r="F251" s="280"/>
      <c r="G251" s="280"/>
      <c r="H251" s="280"/>
      <c r="I251" s="280"/>
      <c r="J251" s="280"/>
      <c r="K251" s="280"/>
      <c r="L251" s="280"/>
      <c r="M251" s="280"/>
      <c r="N251" s="280"/>
      <c r="O251" s="280"/>
      <c r="P251" s="280"/>
      <c r="Q251" s="279"/>
    </row>
    <row r="252" spans="1:17" hidden="1" x14ac:dyDescent="0.25">
      <c r="A252" s="9"/>
      <c r="B252" s="281" t="s">
        <v>46</v>
      </c>
      <c r="C252" s="281"/>
      <c r="D252" s="281"/>
      <c r="E252" s="281"/>
      <c r="F252" s="281"/>
      <c r="G252" s="281"/>
      <c r="H252" s="281"/>
      <c r="I252" s="281"/>
      <c r="J252" s="281"/>
      <c r="K252" s="281"/>
      <c r="L252" s="281"/>
      <c r="M252" s="281"/>
      <c r="N252" s="281"/>
      <c r="O252" s="281"/>
      <c r="P252" s="281"/>
      <c r="Q252" s="281"/>
    </row>
    <row r="253" spans="1:17" hidden="1" x14ac:dyDescent="0.25">
      <c r="A253" s="33">
        <v>1</v>
      </c>
      <c r="B253" s="312"/>
      <c r="C253" s="313"/>
      <c r="D253" s="313"/>
      <c r="E253" s="313"/>
      <c r="F253" s="313"/>
      <c r="G253" s="314"/>
      <c r="H253" s="10"/>
      <c r="I253" s="312"/>
      <c r="J253" s="313"/>
      <c r="K253" s="314"/>
      <c r="L253" s="274"/>
      <c r="M253" s="276"/>
      <c r="N253" s="274"/>
      <c r="O253" s="276"/>
      <c r="P253" s="274"/>
      <c r="Q253" s="276"/>
    </row>
    <row r="254" spans="1:17" hidden="1" x14ac:dyDescent="0.25">
      <c r="A254" s="33">
        <v>2</v>
      </c>
      <c r="B254" s="312"/>
      <c r="C254" s="313"/>
      <c r="D254" s="313"/>
      <c r="E254" s="313"/>
      <c r="F254" s="313"/>
      <c r="G254" s="314"/>
      <c r="H254" s="10"/>
      <c r="I254" s="312"/>
      <c r="J254" s="313"/>
      <c r="K254" s="314"/>
      <c r="L254" s="274"/>
      <c r="M254" s="276"/>
      <c r="N254" s="274"/>
      <c r="O254" s="276"/>
      <c r="P254" s="274"/>
      <c r="Q254" s="276"/>
    </row>
    <row r="255" spans="1:17" hidden="1" x14ac:dyDescent="0.25">
      <c r="A255" s="33">
        <v>3</v>
      </c>
      <c r="B255" s="312"/>
      <c r="C255" s="313"/>
      <c r="D255" s="313"/>
      <c r="E255" s="313"/>
      <c r="F255" s="313"/>
      <c r="G255" s="314"/>
      <c r="H255" s="10"/>
      <c r="I255" s="312"/>
      <c r="J255" s="313"/>
      <c r="K255" s="314"/>
      <c r="L255" s="274"/>
      <c r="M255" s="276"/>
      <c r="N255" s="274"/>
      <c r="O255" s="276"/>
      <c r="P255" s="274"/>
      <c r="Q255" s="276"/>
    </row>
    <row r="256" spans="1:17" hidden="1" x14ac:dyDescent="0.25">
      <c r="A256" s="33">
        <v>4</v>
      </c>
      <c r="B256" s="312"/>
      <c r="C256" s="313"/>
      <c r="D256" s="313"/>
      <c r="E256" s="313"/>
      <c r="F256" s="313"/>
      <c r="G256" s="314"/>
      <c r="H256" s="10"/>
      <c r="I256" s="312"/>
      <c r="J256" s="313"/>
      <c r="K256" s="314"/>
      <c r="L256" s="274"/>
      <c r="M256" s="276"/>
      <c r="N256" s="274"/>
      <c r="O256" s="276"/>
      <c r="P256" s="274"/>
      <c r="Q256" s="276"/>
    </row>
    <row r="257" spans="1:17" hidden="1" x14ac:dyDescent="0.25">
      <c r="A257" s="33">
        <v>5</v>
      </c>
      <c r="B257" s="312"/>
      <c r="C257" s="313"/>
      <c r="D257" s="313"/>
      <c r="E257" s="313"/>
      <c r="F257" s="313"/>
      <c r="G257" s="314"/>
      <c r="H257" s="10"/>
      <c r="I257" s="312"/>
      <c r="J257" s="313"/>
      <c r="K257" s="314"/>
      <c r="L257" s="274"/>
      <c r="M257" s="276"/>
      <c r="N257" s="274"/>
      <c r="O257" s="276"/>
      <c r="P257" s="274"/>
      <c r="Q257" s="276"/>
    </row>
    <row r="258" spans="1:17" hidden="1" x14ac:dyDescent="0.25">
      <c r="A258" s="33">
        <v>6</v>
      </c>
      <c r="B258" s="312"/>
      <c r="C258" s="313"/>
      <c r="D258" s="313"/>
      <c r="E258" s="313"/>
      <c r="F258" s="313"/>
      <c r="G258" s="314"/>
      <c r="H258" s="10"/>
      <c r="I258" s="312"/>
      <c r="J258" s="313"/>
      <c r="K258" s="314"/>
      <c r="L258" s="274"/>
      <c r="M258" s="276"/>
      <c r="N258" s="274"/>
      <c r="O258" s="276"/>
      <c r="P258" s="274"/>
      <c r="Q258" s="276"/>
    </row>
    <row r="259" spans="1:17" hidden="1" x14ac:dyDescent="0.25">
      <c r="A259" s="33">
        <v>7</v>
      </c>
      <c r="B259" s="312"/>
      <c r="C259" s="313"/>
      <c r="D259" s="313"/>
      <c r="E259" s="313"/>
      <c r="F259" s="313"/>
      <c r="G259" s="314"/>
      <c r="H259" s="10"/>
      <c r="I259" s="312"/>
      <c r="J259" s="313"/>
      <c r="K259" s="314"/>
      <c r="L259" s="274"/>
      <c r="M259" s="276"/>
      <c r="N259" s="274"/>
      <c r="O259" s="276"/>
      <c r="P259" s="274"/>
      <c r="Q259" s="276"/>
    </row>
    <row r="260" spans="1:17" hidden="1" x14ac:dyDescent="0.25">
      <c r="A260" s="33">
        <v>8</v>
      </c>
      <c r="B260" s="312"/>
      <c r="C260" s="313"/>
      <c r="D260" s="313"/>
      <c r="E260" s="313"/>
      <c r="F260" s="313"/>
      <c r="G260" s="314"/>
      <c r="H260" s="10"/>
      <c r="I260" s="312"/>
      <c r="J260" s="313"/>
      <c r="K260" s="314"/>
      <c r="L260" s="274"/>
      <c r="M260" s="276"/>
      <c r="N260" s="274"/>
      <c r="O260" s="276"/>
      <c r="P260" s="274"/>
      <c r="Q260" s="276"/>
    </row>
    <row r="261" spans="1:17" hidden="1" x14ac:dyDescent="0.25">
      <c r="A261" s="33">
        <v>9</v>
      </c>
      <c r="B261" s="312"/>
      <c r="C261" s="313"/>
      <c r="D261" s="313"/>
      <c r="E261" s="313"/>
      <c r="F261" s="313"/>
      <c r="G261" s="314"/>
      <c r="H261" s="10"/>
      <c r="I261" s="312"/>
      <c r="J261" s="313"/>
      <c r="K261" s="314"/>
      <c r="L261" s="274"/>
      <c r="M261" s="276"/>
      <c r="N261" s="274"/>
      <c r="O261" s="276"/>
      <c r="P261" s="274"/>
      <c r="Q261" s="276"/>
    </row>
    <row r="262" spans="1:17" hidden="1" x14ac:dyDescent="0.25">
      <c r="A262" s="33">
        <v>10</v>
      </c>
      <c r="B262" s="312"/>
      <c r="C262" s="313"/>
      <c r="D262" s="313"/>
      <c r="E262" s="313"/>
      <c r="F262" s="313"/>
      <c r="G262" s="314"/>
      <c r="H262" s="10"/>
      <c r="I262" s="312"/>
      <c r="J262" s="313"/>
      <c r="K262" s="314"/>
      <c r="L262" s="274"/>
      <c r="M262" s="276"/>
      <c r="N262" s="274"/>
      <c r="O262" s="276"/>
      <c r="P262" s="274"/>
      <c r="Q262" s="276"/>
    </row>
    <row r="263" spans="1:17" hidden="1" x14ac:dyDescent="0.25">
      <c r="A263" s="9"/>
      <c r="B263" s="281" t="s">
        <v>47</v>
      </c>
      <c r="C263" s="281"/>
      <c r="D263" s="281"/>
      <c r="E263" s="281"/>
      <c r="F263" s="281"/>
      <c r="G263" s="281"/>
      <c r="H263" s="281"/>
      <c r="I263" s="281"/>
      <c r="J263" s="281"/>
      <c r="K263" s="281"/>
      <c r="L263" s="281"/>
      <c r="M263" s="281"/>
      <c r="N263" s="281"/>
      <c r="O263" s="281"/>
      <c r="P263" s="281"/>
      <c r="Q263" s="281"/>
    </row>
    <row r="264" spans="1:17" hidden="1" x14ac:dyDescent="0.25">
      <c r="A264" s="33">
        <v>1</v>
      </c>
      <c r="B264" s="312"/>
      <c r="C264" s="313"/>
      <c r="D264" s="313"/>
      <c r="E264" s="313"/>
      <c r="F264" s="313"/>
      <c r="G264" s="314"/>
      <c r="H264" s="10"/>
      <c r="I264" s="312"/>
      <c r="J264" s="313"/>
      <c r="K264" s="314"/>
      <c r="L264" s="274"/>
      <c r="M264" s="276"/>
      <c r="N264" s="274"/>
      <c r="O264" s="276"/>
      <c r="P264" s="274"/>
      <c r="Q264" s="276"/>
    </row>
    <row r="265" spans="1:17" hidden="1" x14ac:dyDescent="0.25">
      <c r="A265" s="33">
        <v>2</v>
      </c>
      <c r="B265" s="312"/>
      <c r="C265" s="313"/>
      <c r="D265" s="313"/>
      <c r="E265" s="313"/>
      <c r="F265" s="313"/>
      <c r="G265" s="314"/>
      <c r="H265" s="10"/>
      <c r="I265" s="312"/>
      <c r="J265" s="313"/>
      <c r="K265" s="314"/>
      <c r="L265" s="274"/>
      <c r="M265" s="276"/>
      <c r="N265" s="274"/>
      <c r="O265" s="276"/>
      <c r="P265" s="274"/>
      <c r="Q265" s="276"/>
    </row>
    <row r="266" spans="1:17" hidden="1" x14ac:dyDescent="0.25">
      <c r="A266" s="33">
        <v>3</v>
      </c>
      <c r="B266" s="312"/>
      <c r="C266" s="313"/>
      <c r="D266" s="313"/>
      <c r="E266" s="313"/>
      <c r="F266" s="313"/>
      <c r="G266" s="314"/>
      <c r="H266" s="10"/>
      <c r="I266" s="312"/>
      <c r="J266" s="313"/>
      <c r="K266" s="314"/>
      <c r="L266" s="274"/>
      <c r="M266" s="276"/>
      <c r="N266" s="274"/>
      <c r="O266" s="276"/>
      <c r="P266" s="274"/>
      <c r="Q266" s="276"/>
    </row>
    <row r="267" spans="1:17" hidden="1" x14ac:dyDescent="0.25">
      <c r="A267" s="33">
        <v>4</v>
      </c>
      <c r="B267" s="312"/>
      <c r="C267" s="313"/>
      <c r="D267" s="313"/>
      <c r="E267" s="313"/>
      <c r="F267" s="313"/>
      <c r="G267" s="314"/>
      <c r="H267" s="10"/>
      <c r="I267" s="312"/>
      <c r="J267" s="313"/>
      <c r="K267" s="314"/>
      <c r="L267" s="274"/>
      <c r="M267" s="276"/>
      <c r="N267" s="274"/>
      <c r="O267" s="276"/>
      <c r="P267" s="274"/>
      <c r="Q267" s="276"/>
    </row>
    <row r="268" spans="1:17" hidden="1" x14ac:dyDescent="0.25">
      <c r="A268" s="33">
        <v>5</v>
      </c>
      <c r="B268" s="312"/>
      <c r="C268" s="313"/>
      <c r="D268" s="313"/>
      <c r="E268" s="313"/>
      <c r="F268" s="313"/>
      <c r="G268" s="314"/>
      <c r="H268" s="10"/>
      <c r="I268" s="312"/>
      <c r="J268" s="313"/>
      <c r="K268" s="314"/>
      <c r="L268" s="274"/>
      <c r="M268" s="276"/>
      <c r="N268" s="274"/>
      <c r="O268" s="276"/>
      <c r="P268" s="274"/>
      <c r="Q268" s="276"/>
    </row>
    <row r="269" spans="1:17" hidden="1" x14ac:dyDescent="0.25">
      <c r="A269" s="33">
        <v>6</v>
      </c>
      <c r="B269" s="312"/>
      <c r="C269" s="313"/>
      <c r="D269" s="313"/>
      <c r="E269" s="313"/>
      <c r="F269" s="313"/>
      <c r="G269" s="314"/>
      <c r="H269" s="10"/>
      <c r="I269" s="312"/>
      <c r="J269" s="313"/>
      <c r="K269" s="314"/>
      <c r="L269" s="274"/>
      <c r="M269" s="276"/>
      <c r="N269" s="274"/>
      <c r="O269" s="276"/>
      <c r="P269" s="274"/>
      <c r="Q269" s="276"/>
    </row>
    <row r="270" spans="1:17" hidden="1" x14ac:dyDescent="0.25">
      <c r="A270" s="33">
        <v>7</v>
      </c>
      <c r="B270" s="312"/>
      <c r="C270" s="313"/>
      <c r="D270" s="313"/>
      <c r="E270" s="313"/>
      <c r="F270" s="313"/>
      <c r="G270" s="314"/>
      <c r="H270" s="10"/>
      <c r="I270" s="312"/>
      <c r="J270" s="313"/>
      <c r="K270" s="314"/>
      <c r="L270" s="274"/>
      <c r="M270" s="276"/>
      <c r="N270" s="274"/>
      <c r="O270" s="276"/>
      <c r="P270" s="274"/>
      <c r="Q270" s="276"/>
    </row>
    <row r="271" spans="1:17" hidden="1" x14ac:dyDescent="0.25">
      <c r="A271" s="33">
        <v>8</v>
      </c>
      <c r="B271" s="312"/>
      <c r="C271" s="313"/>
      <c r="D271" s="313"/>
      <c r="E271" s="313"/>
      <c r="F271" s="313"/>
      <c r="G271" s="314"/>
      <c r="H271" s="10"/>
      <c r="I271" s="312"/>
      <c r="J271" s="313"/>
      <c r="K271" s="314"/>
      <c r="L271" s="274"/>
      <c r="M271" s="276"/>
      <c r="N271" s="274"/>
      <c r="O271" s="276"/>
      <c r="P271" s="274"/>
      <c r="Q271" s="276"/>
    </row>
    <row r="272" spans="1:17" hidden="1" x14ac:dyDescent="0.25">
      <c r="A272" s="33">
        <v>9</v>
      </c>
      <c r="B272" s="312"/>
      <c r="C272" s="313"/>
      <c r="D272" s="313"/>
      <c r="E272" s="313"/>
      <c r="F272" s="313"/>
      <c r="G272" s="314"/>
      <c r="H272" s="10"/>
      <c r="I272" s="312"/>
      <c r="J272" s="313"/>
      <c r="K272" s="314"/>
      <c r="L272" s="274"/>
      <c r="M272" s="276"/>
      <c r="N272" s="274"/>
      <c r="O272" s="276"/>
      <c r="P272" s="274"/>
      <c r="Q272" s="276"/>
    </row>
    <row r="273" spans="1:17" hidden="1" x14ac:dyDescent="0.25">
      <c r="A273" s="33">
        <v>10</v>
      </c>
      <c r="B273" s="312"/>
      <c r="C273" s="313"/>
      <c r="D273" s="313"/>
      <c r="E273" s="313"/>
      <c r="F273" s="313"/>
      <c r="G273" s="314"/>
      <c r="H273" s="10"/>
      <c r="I273" s="312"/>
      <c r="J273" s="313"/>
      <c r="K273" s="314"/>
      <c r="L273" s="274"/>
      <c r="M273" s="276"/>
      <c r="N273" s="274"/>
      <c r="O273" s="276"/>
      <c r="P273" s="274"/>
      <c r="Q273" s="276"/>
    </row>
    <row r="274" spans="1:17" hidden="1" x14ac:dyDescent="0.25">
      <c r="A274" s="9"/>
      <c r="B274" s="281" t="s">
        <v>49</v>
      </c>
      <c r="C274" s="281"/>
      <c r="D274" s="281"/>
      <c r="E274" s="281"/>
      <c r="F274" s="281"/>
      <c r="G274" s="281"/>
      <c r="H274" s="281"/>
      <c r="I274" s="281"/>
      <c r="J274" s="281"/>
      <c r="K274" s="281"/>
      <c r="L274" s="281"/>
      <c r="M274" s="281"/>
      <c r="N274" s="281"/>
      <c r="O274" s="281"/>
      <c r="P274" s="281"/>
      <c r="Q274" s="281"/>
    </row>
    <row r="275" spans="1:17" hidden="1" x14ac:dyDescent="0.25">
      <c r="A275" s="33">
        <v>1</v>
      </c>
      <c r="B275" s="312"/>
      <c r="C275" s="313"/>
      <c r="D275" s="313"/>
      <c r="E275" s="313"/>
      <c r="F275" s="313"/>
      <c r="G275" s="314"/>
      <c r="H275" s="10"/>
      <c r="I275" s="312"/>
      <c r="J275" s="313"/>
      <c r="K275" s="314"/>
      <c r="L275" s="274"/>
      <c r="M275" s="276"/>
      <c r="N275" s="274"/>
      <c r="O275" s="276"/>
      <c r="P275" s="274"/>
      <c r="Q275" s="276"/>
    </row>
    <row r="276" spans="1:17" hidden="1" x14ac:dyDescent="0.25">
      <c r="A276" s="33">
        <v>2</v>
      </c>
      <c r="B276" s="312"/>
      <c r="C276" s="313"/>
      <c r="D276" s="313"/>
      <c r="E276" s="313"/>
      <c r="F276" s="313"/>
      <c r="G276" s="314"/>
      <c r="H276" s="10"/>
      <c r="I276" s="312"/>
      <c r="J276" s="313"/>
      <c r="K276" s="314"/>
      <c r="L276" s="274"/>
      <c r="M276" s="276"/>
      <c r="N276" s="274"/>
      <c r="O276" s="276"/>
      <c r="P276" s="274"/>
      <c r="Q276" s="276"/>
    </row>
    <row r="277" spans="1:17" hidden="1" x14ac:dyDescent="0.25">
      <c r="A277" s="33">
        <v>3</v>
      </c>
      <c r="B277" s="312"/>
      <c r="C277" s="313"/>
      <c r="D277" s="313"/>
      <c r="E277" s="313"/>
      <c r="F277" s="313"/>
      <c r="G277" s="314"/>
      <c r="H277" s="10"/>
      <c r="I277" s="312"/>
      <c r="J277" s="313"/>
      <c r="K277" s="314"/>
      <c r="L277" s="274"/>
      <c r="M277" s="276"/>
      <c r="N277" s="274"/>
      <c r="O277" s="276"/>
      <c r="P277" s="274"/>
      <c r="Q277" s="276"/>
    </row>
    <row r="278" spans="1:17" hidden="1" x14ac:dyDescent="0.25">
      <c r="A278" s="33">
        <v>4</v>
      </c>
      <c r="B278" s="312"/>
      <c r="C278" s="313"/>
      <c r="D278" s="313"/>
      <c r="E278" s="313"/>
      <c r="F278" s="313"/>
      <c r="G278" s="314"/>
      <c r="H278" s="10"/>
      <c r="I278" s="312"/>
      <c r="J278" s="313"/>
      <c r="K278" s="314"/>
      <c r="L278" s="274"/>
      <c r="M278" s="276"/>
      <c r="N278" s="274"/>
      <c r="O278" s="276"/>
      <c r="P278" s="274"/>
      <c r="Q278" s="276"/>
    </row>
    <row r="279" spans="1:17" hidden="1" x14ac:dyDescent="0.25">
      <c r="A279" s="33">
        <v>5</v>
      </c>
      <c r="B279" s="312"/>
      <c r="C279" s="313"/>
      <c r="D279" s="313"/>
      <c r="E279" s="313"/>
      <c r="F279" s="313"/>
      <c r="G279" s="314"/>
      <c r="H279" s="10"/>
      <c r="I279" s="312"/>
      <c r="J279" s="313"/>
      <c r="K279" s="314"/>
      <c r="L279" s="274"/>
      <c r="M279" s="276"/>
      <c r="N279" s="274"/>
      <c r="O279" s="276"/>
      <c r="P279" s="274"/>
      <c r="Q279" s="276"/>
    </row>
    <row r="280" spans="1:17" hidden="1" x14ac:dyDescent="0.25">
      <c r="A280" s="9"/>
      <c r="B280" s="281" t="s">
        <v>50</v>
      </c>
      <c r="C280" s="281"/>
      <c r="D280" s="281"/>
      <c r="E280" s="281"/>
      <c r="F280" s="281"/>
      <c r="G280" s="281"/>
      <c r="H280" s="281"/>
      <c r="I280" s="281"/>
      <c r="J280" s="281"/>
      <c r="K280" s="281"/>
      <c r="L280" s="281"/>
      <c r="M280" s="281"/>
      <c r="N280" s="281"/>
      <c r="O280" s="281"/>
      <c r="P280" s="281"/>
      <c r="Q280" s="281"/>
    </row>
    <row r="281" spans="1:17" hidden="1" x14ac:dyDescent="0.25">
      <c r="A281" s="33">
        <v>1</v>
      </c>
      <c r="B281" s="312"/>
      <c r="C281" s="313"/>
      <c r="D281" s="313"/>
      <c r="E281" s="313"/>
      <c r="F281" s="313"/>
      <c r="G281" s="314"/>
      <c r="H281" s="10"/>
      <c r="I281" s="312"/>
      <c r="J281" s="313"/>
      <c r="K281" s="314"/>
      <c r="L281" s="274"/>
      <c r="M281" s="276"/>
      <c r="N281" s="274"/>
      <c r="O281" s="276"/>
      <c r="P281" s="274"/>
      <c r="Q281" s="276"/>
    </row>
    <row r="282" spans="1:17" hidden="1" x14ac:dyDescent="0.25">
      <c r="A282" s="33">
        <v>2</v>
      </c>
      <c r="B282" s="312"/>
      <c r="C282" s="313"/>
      <c r="D282" s="313"/>
      <c r="E282" s="313"/>
      <c r="F282" s="313"/>
      <c r="G282" s="314"/>
      <c r="H282" s="10"/>
      <c r="I282" s="312"/>
      <c r="J282" s="313"/>
      <c r="K282" s="314"/>
      <c r="L282" s="274"/>
      <c r="M282" s="276"/>
      <c r="N282" s="274"/>
      <c r="O282" s="276"/>
      <c r="P282" s="274"/>
      <c r="Q282" s="276"/>
    </row>
    <row r="283" spans="1:17" hidden="1" x14ac:dyDescent="0.25">
      <c r="A283" s="33">
        <v>3</v>
      </c>
      <c r="B283" s="312"/>
      <c r="C283" s="313"/>
      <c r="D283" s="313"/>
      <c r="E283" s="313"/>
      <c r="F283" s="313"/>
      <c r="G283" s="314"/>
      <c r="H283" s="10"/>
      <c r="I283" s="312"/>
      <c r="J283" s="313"/>
      <c r="K283" s="314"/>
      <c r="L283" s="274"/>
      <c r="M283" s="276"/>
      <c r="N283" s="274"/>
      <c r="O283" s="276"/>
      <c r="P283" s="274"/>
      <c r="Q283" s="276"/>
    </row>
    <row r="284" spans="1:17" hidden="1" x14ac:dyDescent="0.25">
      <c r="A284" s="33">
        <v>4</v>
      </c>
      <c r="B284" s="312"/>
      <c r="C284" s="313"/>
      <c r="D284" s="313"/>
      <c r="E284" s="313"/>
      <c r="F284" s="313"/>
      <c r="G284" s="314"/>
      <c r="H284" s="10"/>
      <c r="I284" s="312"/>
      <c r="J284" s="313"/>
      <c r="K284" s="314"/>
      <c r="L284" s="274"/>
      <c r="M284" s="276"/>
      <c r="N284" s="274"/>
      <c r="O284" s="276"/>
      <c r="P284" s="274"/>
      <c r="Q284" s="276"/>
    </row>
    <row r="285" spans="1:17" hidden="1" x14ac:dyDescent="0.25">
      <c r="A285" s="33">
        <v>5</v>
      </c>
      <c r="B285" s="312"/>
      <c r="C285" s="313"/>
      <c r="D285" s="313"/>
      <c r="E285" s="313"/>
      <c r="F285" s="313"/>
      <c r="G285" s="314"/>
      <c r="H285" s="10"/>
      <c r="I285" s="312"/>
      <c r="J285" s="313"/>
      <c r="K285" s="314"/>
      <c r="L285" s="274"/>
      <c r="M285" s="276"/>
      <c r="N285" s="274"/>
      <c r="O285" s="276"/>
      <c r="P285" s="274"/>
      <c r="Q285" s="276"/>
    </row>
    <row r="286" spans="1:17" ht="19.5" customHeight="1" x14ac:dyDescent="0.25"/>
    <row r="287" spans="1:17" s="21" customFormat="1" ht="25.5" customHeight="1" x14ac:dyDescent="0.2">
      <c r="A287" s="20"/>
      <c r="B287" s="356" t="s">
        <v>158</v>
      </c>
      <c r="C287" s="356"/>
      <c r="D287" s="356"/>
      <c r="E287" s="356"/>
      <c r="F287" s="356"/>
      <c r="G287" s="356"/>
      <c r="H287" s="24"/>
      <c r="I287" s="357"/>
      <c r="J287" s="357"/>
      <c r="K287" s="357"/>
      <c r="L287" s="20"/>
      <c r="M287" s="20"/>
      <c r="N287" s="100" t="s">
        <v>159</v>
      </c>
      <c r="O287" s="100"/>
      <c r="P287" s="20"/>
      <c r="Q287" s="20"/>
    </row>
    <row r="288" spans="1:17" s="21" customFormat="1" ht="12" customHeight="1" x14ac:dyDescent="0.2">
      <c r="A288" s="20"/>
      <c r="B288" s="20"/>
      <c r="C288" s="20"/>
      <c r="D288" s="20"/>
      <c r="E288" s="20"/>
      <c r="F288" s="20"/>
      <c r="I288" s="26"/>
      <c r="J288" s="27" t="s">
        <v>51</v>
      </c>
      <c r="K288" s="27"/>
      <c r="L288" s="25"/>
      <c r="M288" s="28"/>
      <c r="N288" s="28"/>
      <c r="O288" s="28"/>
      <c r="P288" s="20"/>
      <c r="Q288" s="20"/>
    </row>
    <row r="289" spans="1:17" s="21" customFormat="1" ht="11.1" hidden="1" customHeight="1" x14ac:dyDescent="0.2">
      <c r="A289" s="20"/>
      <c r="B289" s="20"/>
      <c r="C289" s="20"/>
      <c r="D289" s="20"/>
      <c r="E289" s="20"/>
      <c r="F289" s="20"/>
      <c r="G289" s="22"/>
      <c r="H289" s="22"/>
      <c r="I289" s="22"/>
      <c r="J289" s="20"/>
      <c r="K289" s="20"/>
      <c r="L289" s="20"/>
      <c r="M289" s="22"/>
      <c r="N289" s="22"/>
      <c r="O289" s="22"/>
      <c r="P289" s="20"/>
      <c r="Q289" s="20"/>
    </row>
    <row r="290" spans="1:17" s="21" customFormat="1" ht="18.75" customHeight="1" x14ac:dyDescent="0.2">
      <c r="A290" s="20"/>
      <c r="B290" s="43" t="s">
        <v>53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1:17" s="21" customFormat="1" ht="11.45" customHeight="1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1:17" s="21" customFormat="1" ht="28.5" customHeight="1" x14ac:dyDescent="0.2">
      <c r="A292" s="20"/>
      <c r="B292" s="359" t="s">
        <v>126</v>
      </c>
      <c r="C292" s="359"/>
      <c r="D292" s="359"/>
      <c r="E292" s="359"/>
      <c r="F292" s="359"/>
      <c r="G292" s="359"/>
      <c r="H292" s="359"/>
      <c r="I292" s="357"/>
      <c r="J292" s="357"/>
      <c r="K292" s="357"/>
      <c r="L292" s="20"/>
      <c r="M292" s="31"/>
      <c r="N292" s="101" t="s">
        <v>127</v>
      </c>
      <c r="O292" s="101"/>
      <c r="P292" s="20"/>
      <c r="Q292" s="20"/>
    </row>
    <row r="293" spans="1:17" s="21" customFormat="1" ht="11.1" customHeight="1" x14ac:dyDescent="0.2">
      <c r="A293" s="20"/>
      <c r="B293" s="20"/>
      <c r="C293" s="20"/>
      <c r="D293" s="20"/>
      <c r="E293" s="20"/>
      <c r="F293" s="20"/>
      <c r="G293" s="25"/>
      <c r="H293" s="25"/>
      <c r="I293" s="26"/>
      <c r="J293" s="27" t="s">
        <v>51</v>
      </c>
      <c r="K293" s="27"/>
      <c r="L293" s="20"/>
      <c r="M293" s="358" t="s">
        <v>52</v>
      </c>
      <c r="N293" s="358"/>
      <c r="O293" s="358"/>
      <c r="P293" s="20"/>
      <c r="Q293" s="20"/>
    </row>
    <row r="294" spans="1:17" s="23" customFormat="1" x14ac:dyDescent="0.25">
      <c r="B294" s="38" t="s">
        <v>216</v>
      </c>
    </row>
    <row r="295" spans="1:17" ht="8.25" customHeight="1" x14ac:dyDescent="0.25"/>
    <row r="296" spans="1:17" x14ac:dyDescent="0.25">
      <c r="B296" t="s">
        <v>111</v>
      </c>
    </row>
  </sheetData>
  <mergeCells count="989">
    <mergeCell ref="B287:G287"/>
    <mergeCell ref="I287:K287"/>
    <mergeCell ref="I292:K292"/>
    <mergeCell ref="M293:O29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H292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1:C251"/>
    <mergeCell ref="D251:Q251"/>
    <mergeCell ref="B252:Q252"/>
    <mergeCell ref="B253:G253"/>
    <mergeCell ref="I253:K253"/>
    <mergeCell ref="L253:M253"/>
    <mergeCell ref="N253:O253"/>
    <mergeCell ref="P253:Q253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I229:K229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07:G207"/>
    <mergeCell ref="I207:K207"/>
    <mergeCell ref="L207:M207"/>
    <mergeCell ref="N207:O207"/>
    <mergeCell ref="P207:Q20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06:G206"/>
    <mergeCell ref="I206:K206"/>
    <mergeCell ref="L206:M206"/>
    <mergeCell ref="N206:O206"/>
    <mergeCell ref="P206:Q206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7:C167"/>
    <mergeCell ref="D167:Q167"/>
    <mergeCell ref="B168:Q168"/>
    <mergeCell ref="B169:G169"/>
    <mergeCell ref="I169:K169"/>
    <mergeCell ref="L169:M169"/>
    <mergeCell ref="N169:O169"/>
    <mergeCell ref="P169:Q16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2:C132"/>
    <mergeCell ref="D132:Q132"/>
    <mergeCell ref="B133:Q133"/>
    <mergeCell ref="B134:G134"/>
    <mergeCell ref="I134:K134"/>
    <mergeCell ref="L134:M134"/>
    <mergeCell ref="N134:O134"/>
    <mergeCell ref="P134:Q13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0:G120"/>
    <mergeCell ref="I120:K120"/>
    <mergeCell ref="L120:M120"/>
    <mergeCell ref="N120:O120"/>
    <mergeCell ref="P120:Q120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  <mergeCell ref="B112:G112"/>
    <mergeCell ref="L112:M112"/>
    <mergeCell ref="N112:O112"/>
    <mergeCell ref="P112:Q112"/>
    <mergeCell ref="B115:Q115"/>
    <mergeCell ref="B116:G116"/>
    <mergeCell ref="L116:M116"/>
    <mergeCell ref="N116:O116"/>
    <mergeCell ref="P116:Q116"/>
    <mergeCell ref="B113:G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I105:K113"/>
    <mergeCell ref="B105:G105"/>
    <mergeCell ref="L105:M105"/>
    <mergeCell ref="N105:O105"/>
    <mergeCell ref="P105:Q105"/>
    <mergeCell ref="B108:G108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B109:G109"/>
    <mergeCell ref="B110:G110"/>
    <mergeCell ref="L106:M106"/>
    <mergeCell ref="L107:M107"/>
    <mergeCell ref="P109:Q109"/>
    <mergeCell ref="L109:M109"/>
    <mergeCell ref="L110:M110"/>
    <mergeCell ref="P110:Q110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7:Q27"/>
    <mergeCell ref="B29:Q29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</mergeCells>
  <pageMargins left="0.11811023622047245" right="0.11811023622047245" top="0.74803149606299213" bottom="0.15748031496062992" header="0.31496062992125984" footer="0.11811023622047245"/>
  <pageSetup paperSize="9" scale="79" orientation="landscape" r:id="rId1"/>
  <rowBreaks count="2" manualBreakCount="2">
    <brk id="39" max="16" man="1"/>
    <brk id="10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zoomScale="60" zoomScaleNormal="78" workbookViewId="0">
      <selection activeCell="I128" sqref="I128:K128"/>
    </sheetView>
  </sheetViews>
  <sheetFormatPr defaultColWidth="9" defaultRowHeight="15" x14ac:dyDescent="0.25"/>
  <cols>
    <col min="1" max="1" width="3" style="148" customWidth="1"/>
    <col min="2" max="2" width="4.85546875" style="148" customWidth="1"/>
    <col min="3" max="3" width="9.85546875" style="148" customWidth="1"/>
    <col min="4" max="8" width="10" style="148" customWidth="1"/>
    <col min="9" max="9" width="15.85546875" style="148" customWidth="1"/>
    <col min="10" max="10" width="10" style="148" customWidth="1"/>
    <col min="11" max="11" width="29.28515625" style="148" customWidth="1"/>
    <col min="12" max="12" width="31.7109375" style="148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82" t="s">
        <v>275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</row>
    <row r="3" spans="1:14" ht="56.25" customHeight="1" thickBot="1" x14ac:dyDescent="0.3">
      <c r="A3" s="149"/>
      <c r="B3" s="383" t="s">
        <v>315</v>
      </c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</row>
    <row r="4" spans="1:14" ht="12" customHeight="1" x14ac:dyDescent="0.25">
      <c r="A4" s="384" t="s">
        <v>27</v>
      </c>
      <c r="B4" s="385"/>
      <c r="C4" s="388" t="s">
        <v>276</v>
      </c>
      <c r="D4" s="385" t="s">
        <v>277</v>
      </c>
      <c r="E4" s="385"/>
      <c r="F4" s="385"/>
      <c r="G4" s="385"/>
      <c r="H4" s="385"/>
      <c r="I4" s="385"/>
      <c r="J4" s="385" t="s">
        <v>44</v>
      </c>
      <c r="K4" s="385" t="s">
        <v>278</v>
      </c>
      <c r="L4" s="385" t="s">
        <v>279</v>
      </c>
      <c r="M4" s="390" t="s">
        <v>280</v>
      </c>
      <c r="N4" s="390" t="s">
        <v>281</v>
      </c>
    </row>
    <row r="5" spans="1:14" ht="17.25" customHeight="1" x14ac:dyDescent="0.25">
      <c r="A5" s="386"/>
      <c r="B5" s="387"/>
      <c r="C5" s="389"/>
      <c r="D5" s="387"/>
      <c r="E5" s="387"/>
      <c r="F5" s="387"/>
      <c r="G5" s="387"/>
      <c r="H5" s="387"/>
      <c r="I5" s="387"/>
      <c r="J5" s="387"/>
      <c r="K5" s="387"/>
      <c r="L5" s="387"/>
      <c r="M5" s="391"/>
      <c r="N5" s="391"/>
    </row>
    <row r="6" spans="1:14" ht="11.1" customHeight="1" x14ac:dyDescent="0.25">
      <c r="A6" s="375">
        <v>1</v>
      </c>
      <c r="B6" s="376"/>
      <c r="C6" s="190">
        <v>2</v>
      </c>
      <c r="D6" s="376">
        <v>3</v>
      </c>
      <c r="E6" s="376"/>
      <c r="F6" s="376"/>
      <c r="G6" s="376"/>
      <c r="H6" s="376"/>
      <c r="I6" s="376"/>
      <c r="J6" s="190">
        <v>4</v>
      </c>
      <c r="K6" s="190">
        <v>5</v>
      </c>
      <c r="L6" s="190">
        <v>6</v>
      </c>
      <c r="M6" s="151">
        <v>6</v>
      </c>
      <c r="N6" s="151">
        <v>6</v>
      </c>
    </row>
    <row r="7" spans="1:14" ht="37.5" customHeight="1" x14ac:dyDescent="0.25">
      <c r="A7" s="377"/>
      <c r="B7" s="378"/>
      <c r="C7" s="152" t="s">
        <v>228</v>
      </c>
      <c r="D7" s="379" t="s">
        <v>309</v>
      </c>
      <c r="E7" s="365"/>
      <c r="F7" s="365"/>
      <c r="G7" s="365"/>
      <c r="H7" s="365"/>
      <c r="I7" s="365"/>
      <c r="J7" s="365"/>
      <c r="K7" s="365"/>
      <c r="L7" s="365"/>
      <c r="M7" s="365"/>
      <c r="N7" s="365"/>
    </row>
    <row r="8" spans="1:14" s="157" customFormat="1" ht="78.75" customHeight="1" x14ac:dyDescent="0.25">
      <c r="A8" s="380" t="s">
        <v>212</v>
      </c>
      <c r="B8" s="380"/>
      <c r="C8" s="152" t="s">
        <v>228</v>
      </c>
      <c r="D8" s="381" t="s">
        <v>310</v>
      </c>
      <c r="E8" s="381"/>
      <c r="F8" s="381"/>
      <c r="G8" s="381"/>
      <c r="H8" s="381"/>
      <c r="I8" s="381"/>
      <c r="J8" s="191"/>
      <c r="K8" s="154"/>
      <c r="L8" s="155"/>
      <c r="M8" s="156" t="s">
        <v>316</v>
      </c>
      <c r="N8" s="156" t="s">
        <v>317</v>
      </c>
    </row>
    <row r="9" spans="1:14" s="157" customFormat="1" ht="17.25" customHeight="1" x14ac:dyDescent="0.25">
      <c r="A9" s="366" t="s">
        <v>285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</row>
    <row r="10" spans="1:14" s="157" customFormat="1" ht="45.75" customHeight="1" x14ac:dyDescent="0.25">
      <c r="A10" s="364">
        <v>1</v>
      </c>
      <c r="B10" s="364"/>
      <c r="C10" s="158" t="s">
        <v>228</v>
      </c>
      <c r="D10" s="365" t="s">
        <v>265</v>
      </c>
      <c r="E10" s="365"/>
      <c r="F10" s="365"/>
      <c r="G10" s="365"/>
      <c r="H10" s="365"/>
      <c r="I10" s="365"/>
      <c r="J10" s="159" t="s">
        <v>31</v>
      </c>
      <c r="K10" s="160">
        <f>29758340</f>
        <v>29758340</v>
      </c>
      <c r="L10" s="160">
        <f>29758340-2975830</f>
        <v>26782510</v>
      </c>
      <c r="M10" s="189"/>
      <c r="N10" s="189"/>
    </row>
    <row r="11" spans="1:14" s="157" customFormat="1" ht="34.5" customHeight="1" x14ac:dyDescent="0.25">
      <c r="A11" s="364">
        <v>2</v>
      </c>
      <c r="B11" s="364"/>
      <c r="C11" s="158" t="s">
        <v>228</v>
      </c>
      <c r="D11" s="365" t="s">
        <v>286</v>
      </c>
      <c r="E11" s="365"/>
      <c r="F11" s="365"/>
      <c r="G11" s="365"/>
      <c r="H11" s="365"/>
      <c r="I11" s="365"/>
      <c r="J11" s="159" t="s">
        <v>64</v>
      </c>
      <c r="K11" s="165">
        <f>K12+K13</f>
        <v>149</v>
      </c>
      <c r="L11" s="165">
        <f>L12+L13</f>
        <v>149</v>
      </c>
      <c r="M11" s="189"/>
      <c r="N11" s="189"/>
    </row>
    <row r="12" spans="1:14" s="164" customFormat="1" ht="20.25" customHeight="1" x14ac:dyDescent="0.25">
      <c r="A12" s="370"/>
      <c r="B12" s="371"/>
      <c r="C12" s="162"/>
      <c r="D12" s="372" t="s">
        <v>223</v>
      </c>
      <c r="E12" s="373"/>
      <c r="F12" s="373"/>
      <c r="G12" s="373"/>
      <c r="H12" s="373"/>
      <c r="I12" s="374"/>
      <c r="J12" s="163" t="s">
        <v>64</v>
      </c>
      <c r="K12" s="163">
        <v>106.2</v>
      </c>
      <c r="L12" s="163">
        <v>106.2</v>
      </c>
      <c r="M12" s="156"/>
      <c r="N12" s="156"/>
    </row>
    <row r="13" spans="1:14" s="164" customFormat="1" ht="18.75" customHeight="1" x14ac:dyDescent="0.25">
      <c r="A13" s="370"/>
      <c r="B13" s="371"/>
      <c r="C13" s="162"/>
      <c r="D13" s="372" t="s">
        <v>224</v>
      </c>
      <c r="E13" s="373"/>
      <c r="F13" s="373"/>
      <c r="G13" s="373"/>
      <c r="H13" s="373"/>
      <c r="I13" s="374"/>
      <c r="J13" s="163" t="s">
        <v>64</v>
      </c>
      <c r="K13" s="163">
        <v>42.8</v>
      </c>
      <c r="L13" s="163">
        <v>42.8</v>
      </c>
      <c r="M13" s="156"/>
      <c r="N13" s="156"/>
    </row>
    <row r="14" spans="1:14" s="157" customFormat="1" ht="47.25" hidden="1" customHeight="1" x14ac:dyDescent="0.25">
      <c r="A14" s="364">
        <v>3</v>
      </c>
      <c r="B14" s="364"/>
      <c r="C14" s="158" t="s">
        <v>228</v>
      </c>
      <c r="D14" s="365" t="s">
        <v>287</v>
      </c>
      <c r="E14" s="365"/>
      <c r="F14" s="365"/>
      <c r="G14" s="365"/>
      <c r="H14" s="365"/>
      <c r="I14" s="365"/>
      <c r="J14" s="159" t="s">
        <v>64</v>
      </c>
      <c r="K14" s="159">
        <f>K15+K16</f>
        <v>0</v>
      </c>
      <c r="L14" s="159">
        <f>L15+L16</f>
        <v>0</v>
      </c>
      <c r="M14" s="189"/>
      <c r="N14" s="189"/>
    </row>
    <row r="15" spans="1:14" s="164" customFormat="1" ht="20.25" hidden="1" customHeight="1" x14ac:dyDescent="0.25">
      <c r="A15" s="370"/>
      <c r="B15" s="371"/>
      <c r="C15" s="162"/>
      <c r="D15" s="372" t="s">
        <v>223</v>
      </c>
      <c r="E15" s="373"/>
      <c r="F15" s="373"/>
      <c r="G15" s="373"/>
      <c r="H15" s="373"/>
      <c r="I15" s="374"/>
      <c r="J15" s="163" t="s">
        <v>64</v>
      </c>
      <c r="K15" s="163"/>
      <c r="L15" s="163"/>
      <c r="M15" s="156"/>
      <c r="N15" s="156"/>
    </row>
    <row r="16" spans="1:14" s="164" customFormat="1" ht="18.75" hidden="1" customHeight="1" x14ac:dyDescent="0.25">
      <c r="A16" s="370"/>
      <c r="B16" s="371"/>
      <c r="C16" s="162"/>
      <c r="D16" s="372" t="s">
        <v>224</v>
      </c>
      <c r="E16" s="373"/>
      <c r="F16" s="373"/>
      <c r="G16" s="373"/>
      <c r="H16" s="373"/>
      <c r="I16" s="374"/>
      <c r="J16" s="163" t="s">
        <v>64</v>
      </c>
      <c r="K16" s="163"/>
      <c r="L16" s="163"/>
      <c r="M16" s="156"/>
      <c r="N16" s="156"/>
    </row>
    <row r="17" spans="1:16" s="157" customFormat="1" ht="17.25" hidden="1" customHeight="1" x14ac:dyDescent="0.25">
      <c r="A17" s="364">
        <v>6</v>
      </c>
      <c r="B17" s="364"/>
      <c r="C17" s="158" t="s">
        <v>282</v>
      </c>
      <c r="D17" s="365" t="s">
        <v>288</v>
      </c>
      <c r="E17" s="365"/>
      <c r="F17" s="365"/>
      <c r="G17" s="365"/>
      <c r="H17" s="365"/>
      <c r="I17" s="365"/>
      <c r="J17" s="159" t="s">
        <v>64</v>
      </c>
      <c r="K17" s="159">
        <f>K18+K19</f>
        <v>0</v>
      </c>
      <c r="L17" s="159">
        <f>L18+L19</f>
        <v>0</v>
      </c>
      <c r="M17" s="189"/>
      <c r="N17" s="189"/>
    </row>
    <row r="18" spans="1:16" s="164" customFormat="1" ht="20.25" hidden="1" customHeight="1" x14ac:dyDescent="0.25">
      <c r="A18" s="370"/>
      <c r="B18" s="371"/>
      <c r="C18" s="162"/>
      <c r="D18" s="372" t="s">
        <v>289</v>
      </c>
      <c r="E18" s="373"/>
      <c r="F18" s="373"/>
      <c r="G18" s="373"/>
      <c r="H18" s="373"/>
      <c r="I18" s="374"/>
      <c r="J18" s="163" t="s">
        <v>64</v>
      </c>
      <c r="K18" s="163"/>
      <c r="L18" s="163"/>
      <c r="M18" s="156"/>
      <c r="N18" s="156"/>
    </row>
    <row r="19" spans="1:16" s="164" customFormat="1" ht="18.75" hidden="1" customHeight="1" x14ac:dyDescent="0.25">
      <c r="A19" s="370"/>
      <c r="B19" s="371"/>
      <c r="C19" s="162"/>
      <c r="D19" s="372" t="s">
        <v>290</v>
      </c>
      <c r="E19" s="373"/>
      <c r="F19" s="373"/>
      <c r="G19" s="373"/>
      <c r="H19" s="373"/>
      <c r="I19" s="374"/>
      <c r="J19" s="163" t="s">
        <v>64</v>
      </c>
      <c r="K19" s="163"/>
      <c r="L19" s="163"/>
      <c r="M19" s="156"/>
      <c r="N19" s="156"/>
    </row>
    <row r="20" spans="1:16" s="157" customFormat="1" ht="27.75" hidden="1" customHeight="1" x14ac:dyDescent="0.25">
      <c r="A20" s="364">
        <v>7</v>
      </c>
      <c r="B20" s="364"/>
      <c r="C20" s="158" t="s">
        <v>282</v>
      </c>
      <c r="D20" s="365" t="s">
        <v>291</v>
      </c>
      <c r="E20" s="365"/>
      <c r="F20" s="365"/>
      <c r="G20" s="365"/>
      <c r="H20" s="365"/>
      <c r="I20" s="365"/>
      <c r="J20" s="159" t="s">
        <v>64</v>
      </c>
      <c r="K20" s="159">
        <f>K21+K22</f>
        <v>0</v>
      </c>
      <c r="L20" s="159">
        <f>L21+L22</f>
        <v>0</v>
      </c>
      <c r="M20" s="189"/>
      <c r="N20" s="189"/>
    </row>
    <row r="21" spans="1:16" s="164" customFormat="1" ht="20.25" hidden="1" customHeight="1" x14ac:dyDescent="0.25">
      <c r="A21" s="370"/>
      <c r="B21" s="371"/>
      <c r="C21" s="162"/>
      <c r="D21" s="372" t="s">
        <v>289</v>
      </c>
      <c r="E21" s="373"/>
      <c r="F21" s="373"/>
      <c r="G21" s="373"/>
      <c r="H21" s="373"/>
      <c r="I21" s="374"/>
      <c r="J21" s="163" t="s">
        <v>64</v>
      </c>
      <c r="K21" s="163"/>
      <c r="L21" s="163"/>
      <c r="M21" s="156"/>
      <c r="N21" s="156"/>
    </row>
    <row r="22" spans="1:16" s="164" customFormat="1" ht="18.75" hidden="1" customHeight="1" x14ac:dyDescent="0.25">
      <c r="A22" s="370"/>
      <c r="B22" s="371"/>
      <c r="C22" s="162"/>
      <c r="D22" s="372" t="s">
        <v>290</v>
      </c>
      <c r="E22" s="373"/>
      <c r="F22" s="373"/>
      <c r="G22" s="373"/>
      <c r="H22" s="373"/>
      <c r="I22" s="374"/>
      <c r="J22" s="163" t="s">
        <v>64</v>
      </c>
      <c r="K22" s="163"/>
      <c r="L22" s="163"/>
      <c r="M22" s="156"/>
      <c r="N22" s="156"/>
    </row>
    <row r="23" spans="1:16" s="157" customFormat="1" ht="17.25" customHeight="1" x14ac:dyDescent="0.25">
      <c r="A23" s="364">
        <v>3</v>
      </c>
      <c r="B23" s="364"/>
      <c r="C23" s="158" t="s">
        <v>228</v>
      </c>
      <c r="D23" s="365" t="s">
        <v>292</v>
      </c>
      <c r="E23" s="365"/>
      <c r="F23" s="365"/>
      <c r="G23" s="365"/>
      <c r="H23" s="365"/>
      <c r="I23" s="365"/>
      <c r="J23" s="159"/>
      <c r="K23" s="165">
        <f>K24+K25</f>
        <v>149</v>
      </c>
      <c r="L23" s="165">
        <f>L24+L25</f>
        <v>149</v>
      </c>
      <c r="M23" s="189"/>
      <c r="N23" s="189"/>
    </row>
    <row r="24" spans="1:16" s="164" customFormat="1" ht="20.25" customHeight="1" x14ac:dyDescent="0.25">
      <c r="A24" s="370"/>
      <c r="B24" s="371"/>
      <c r="C24" s="162"/>
      <c r="D24" s="372" t="s">
        <v>223</v>
      </c>
      <c r="E24" s="373"/>
      <c r="F24" s="373"/>
      <c r="G24" s="373"/>
      <c r="H24" s="373"/>
      <c r="I24" s="374"/>
      <c r="J24" s="163" t="s">
        <v>64</v>
      </c>
      <c r="K24" s="163">
        <f>K21+K18+K15+K12</f>
        <v>106.2</v>
      </c>
      <c r="L24" s="163">
        <f>L21+L18+L15+L12</f>
        <v>106.2</v>
      </c>
      <c r="M24" s="156"/>
      <c r="N24" s="156"/>
    </row>
    <row r="25" spans="1:16" s="164" customFormat="1" ht="18.75" customHeight="1" x14ac:dyDescent="0.25">
      <c r="A25" s="370"/>
      <c r="B25" s="371"/>
      <c r="C25" s="162"/>
      <c r="D25" s="372" t="s">
        <v>224</v>
      </c>
      <c r="E25" s="373"/>
      <c r="F25" s="373"/>
      <c r="G25" s="373"/>
      <c r="H25" s="373"/>
      <c r="I25" s="374"/>
      <c r="J25" s="163" t="s">
        <v>64</v>
      </c>
      <c r="K25" s="163">
        <f>K22+K19+K16+K13</f>
        <v>42.8</v>
      </c>
      <c r="L25" s="163">
        <f>L22+L19+L16+L13</f>
        <v>42.8</v>
      </c>
      <c r="M25" s="156"/>
      <c r="N25" s="156"/>
    </row>
    <row r="26" spans="1:16" s="157" customFormat="1" ht="19.5" customHeight="1" x14ac:dyDescent="0.25">
      <c r="A26" s="366" t="s">
        <v>293</v>
      </c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7"/>
      <c r="N26" s="367"/>
    </row>
    <row r="27" spans="1:16" s="157" customFormat="1" ht="29.25" customHeight="1" x14ac:dyDescent="0.25">
      <c r="A27" s="364">
        <v>1</v>
      </c>
      <c r="B27" s="364"/>
      <c r="C27" s="158" t="s">
        <v>228</v>
      </c>
      <c r="D27" s="365" t="s">
        <v>188</v>
      </c>
      <c r="E27" s="365"/>
      <c r="F27" s="365"/>
      <c r="G27" s="365"/>
      <c r="H27" s="365"/>
      <c r="I27" s="365"/>
      <c r="J27" s="159" t="s">
        <v>65</v>
      </c>
      <c r="K27" s="166">
        <f>K30+K29</f>
        <v>4331</v>
      </c>
      <c r="L27" s="166">
        <f>L30+L29</f>
        <v>4331</v>
      </c>
      <c r="M27" s="189"/>
      <c r="N27" s="189"/>
      <c r="P27" s="167"/>
    </row>
    <row r="28" spans="1:16" s="157" customFormat="1" ht="17.25" customHeight="1" x14ac:dyDescent="0.25">
      <c r="A28" s="364"/>
      <c r="B28" s="364"/>
      <c r="C28" s="158"/>
      <c r="D28" s="365"/>
      <c r="E28" s="365"/>
      <c r="F28" s="365"/>
      <c r="G28" s="365"/>
      <c r="H28" s="365"/>
      <c r="I28" s="365"/>
      <c r="J28" s="159"/>
      <c r="K28" s="168"/>
      <c r="L28" s="168"/>
      <c r="M28" s="189"/>
      <c r="N28" s="189"/>
    </row>
    <row r="29" spans="1:16" s="157" customFormat="1" ht="17.25" customHeight="1" x14ac:dyDescent="0.25">
      <c r="A29" s="364"/>
      <c r="B29" s="364"/>
      <c r="C29" s="158"/>
      <c r="D29" s="365" t="s">
        <v>225</v>
      </c>
      <c r="E29" s="365"/>
      <c r="F29" s="365"/>
      <c r="G29" s="365"/>
      <c r="H29" s="365"/>
      <c r="I29" s="365"/>
      <c r="J29" s="159" t="s">
        <v>65</v>
      </c>
      <c r="K29" s="168">
        <v>2107</v>
      </c>
      <c r="L29" s="168">
        <v>2107</v>
      </c>
      <c r="M29" s="189"/>
      <c r="N29" s="189"/>
    </row>
    <row r="30" spans="1:16" s="157" customFormat="1" ht="17.25" customHeight="1" x14ac:dyDescent="0.25">
      <c r="A30" s="364"/>
      <c r="B30" s="364"/>
      <c r="C30" s="158"/>
      <c r="D30" s="365" t="s">
        <v>226</v>
      </c>
      <c r="E30" s="365"/>
      <c r="F30" s="365"/>
      <c r="G30" s="365"/>
      <c r="H30" s="365"/>
      <c r="I30" s="365"/>
      <c r="J30" s="159" t="s">
        <v>65</v>
      </c>
      <c r="K30" s="168">
        <v>2224</v>
      </c>
      <c r="L30" s="168">
        <v>2224</v>
      </c>
      <c r="M30" s="189"/>
      <c r="N30" s="189"/>
    </row>
    <row r="31" spans="1:16" s="157" customFormat="1" ht="18.75" hidden="1" customHeight="1" x14ac:dyDescent="0.25">
      <c r="A31" s="364">
        <v>4</v>
      </c>
      <c r="B31" s="364"/>
      <c r="C31" s="158" t="s">
        <v>282</v>
      </c>
      <c r="D31" s="365" t="s">
        <v>297</v>
      </c>
      <c r="E31" s="365"/>
      <c r="F31" s="365"/>
      <c r="G31" s="365"/>
      <c r="H31" s="365"/>
      <c r="I31" s="365"/>
      <c r="J31" s="159" t="s">
        <v>65</v>
      </c>
      <c r="K31" s="166"/>
      <c r="L31" s="166"/>
      <c r="M31" s="189"/>
      <c r="N31" s="189"/>
      <c r="P31" s="167"/>
    </row>
    <row r="32" spans="1:16" s="157" customFormat="1" ht="17.25" hidden="1" customHeight="1" x14ac:dyDescent="0.25">
      <c r="A32" s="364"/>
      <c r="B32" s="364"/>
      <c r="C32" s="158"/>
      <c r="D32" s="365" t="s">
        <v>294</v>
      </c>
      <c r="E32" s="365"/>
      <c r="F32" s="365"/>
      <c r="G32" s="365"/>
      <c r="H32" s="365"/>
      <c r="I32" s="365"/>
      <c r="J32" s="159"/>
      <c r="K32" s="168"/>
      <c r="L32" s="168"/>
      <c r="M32" s="189"/>
      <c r="N32" s="189"/>
    </row>
    <row r="33" spans="1:16" s="157" customFormat="1" ht="17.25" hidden="1" customHeight="1" x14ac:dyDescent="0.25">
      <c r="A33" s="364">
        <v>5</v>
      </c>
      <c r="B33" s="364"/>
      <c r="C33" s="158" t="s">
        <v>282</v>
      </c>
      <c r="D33" s="365" t="s">
        <v>295</v>
      </c>
      <c r="E33" s="365"/>
      <c r="F33" s="365"/>
      <c r="G33" s="365"/>
      <c r="H33" s="365"/>
      <c r="I33" s="365"/>
      <c r="J33" s="159" t="s">
        <v>65</v>
      </c>
      <c r="K33" s="168"/>
      <c r="L33" s="168"/>
      <c r="M33" s="189"/>
      <c r="N33" s="189"/>
    </row>
    <row r="34" spans="1:16" s="157" customFormat="1" ht="17.25" hidden="1" customHeight="1" x14ac:dyDescent="0.25">
      <c r="A34" s="364">
        <v>6</v>
      </c>
      <c r="B34" s="364"/>
      <c r="C34" s="158" t="s">
        <v>282</v>
      </c>
      <c r="D34" s="365" t="s">
        <v>296</v>
      </c>
      <c r="E34" s="365"/>
      <c r="F34" s="365"/>
      <c r="G34" s="365"/>
      <c r="H34" s="365"/>
      <c r="I34" s="365"/>
      <c r="J34" s="159" t="s">
        <v>65</v>
      </c>
      <c r="K34" s="168"/>
      <c r="L34" s="168"/>
      <c r="M34" s="189"/>
      <c r="N34" s="189"/>
    </row>
    <row r="35" spans="1:16" s="157" customFormat="1" ht="20.25" hidden="1" customHeight="1" x14ac:dyDescent="0.25">
      <c r="A35" s="364">
        <v>7</v>
      </c>
      <c r="B35" s="364"/>
      <c r="C35" s="158" t="s">
        <v>282</v>
      </c>
      <c r="D35" s="365" t="s">
        <v>298</v>
      </c>
      <c r="E35" s="365"/>
      <c r="F35" s="365"/>
      <c r="G35" s="365"/>
      <c r="H35" s="365"/>
      <c r="I35" s="365"/>
      <c r="J35" s="159" t="s">
        <v>65</v>
      </c>
      <c r="K35" s="166"/>
      <c r="L35" s="166"/>
      <c r="M35" s="189"/>
      <c r="N35" s="189"/>
      <c r="P35" s="167"/>
    </row>
    <row r="36" spans="1:16" s="157" customFormat="1" ht="17.25" hidden="1" customHeight="1" x14ac:dyDescent="0.25">
      <c r="A36" s="364"/>
      <c r="B36" s="364"/>
      <c r="C36" s="158"/>
      <c r="D36" s="365" t="s">
        <v>294</v>
      </c>
      <c r="E36" s="365"/>
      <c r="F36" s="365"/>
      <c r="G36" s="365"/>
      <c r="H36" s="365"/>
      <c r="I36" s="365"/>
      <c r="J36" s="159"/>
      <c r="K36" s="168"/>
      <c r="L36" s="168"/>
      <c r="M36" s="189"/>
      <c r="N36" s="189"/>
    </row>
    <row r="37" spans="1:16" s="157" customFormat="1" ht="17.25" hidden="1" customHeight="1" x14ac:dyDescent="0.25">
      <c r="A37" s="364">
        <v>8</v>
      </c>
      <c r="B37" s="364"/>
      <c r="C37" s="158" t="s">
        <v>282</v>
      </c>
      <c r="D37" s="365" t="s">
        <v>299</v>
      </c>
      <c r="E37" s="365"/>
      <c r="F37" s="365"/>
      <c r="G37" s="365"/>
      <c r="H37" s="365"/>
      <c r="I37" s="365"/>
      <c r="J37" s="159" t="s">
        <v>65</v>
      </c>
      <c r="K37" s="168"/>
      <c r="L37" s="168"/>
      <c r="M37" s="189"/>
      <c r="N37" s="189"/>
    </row>
    <row r="38" spans="1:16" s="157" customFormat="1" ht="17.25" hidden="1" customHeight="1" x14ac:dyDescent="0.25">
      <c r="A38" s="364">
        <v>9</v>
      </c>
      <c r="B38" s="364"/>
      <c r="C38" s="158" t="s">
        <v>282</v>
      </c>
      <c r="D38" s="365" t="s">
        <v>300</v>
      </c>
      <c r="E38" s="365"/>
      <c r="F38" s="365"/>
      <c r="G38" s="365"/>
      <c r="H38" s="365"/>
      <c r="I38" s="365"/>
      <c r="J38" s="159" t="s">
        <v>65</v>
      </c>
      <c r="K38" s="168"/>
      <c r="L38" s="168"/>
      <c r="M38" s="189"/>
      <c r="N38" s="189"/>
    </row>
    <row r="39" spans="1:16" s="157" customFormat="1" ht="18.75" hidden="1" customHeight="1" x14ac:dyDescent="0.25">
      <c r="A39" s="364">
        <v>10</v>
      </c>
      <c r="B39" s="364"/>
      <c r="C39" s="158" t="s">
        <v>282</v>
      </c>
      <c r="D39" s="365" t="s">
        <v>301</v>
      </c>
      <c r="E39" s="365"/>
      <c r="F39" s="365"/>
      <c r="G39" s="365"/>
      <c r="H39" s="365"/>
      <c r="I39" s="365"/>
      <c r="J39" s="159" t="s">
        <v>65</v>
      </c>
      <c r="K39" s="169"/>
      <c r="L39" s="169"/>
      <c r="M39" s="189"/>
      <c r="N39" s="189"/>
    </row>
    <row r="40" spans="1:16" s="157" customFormat="1" ht="17.25" hidden="1" customHeight="1" x14ac:dyDescent="0.25">
      <c r="A40" s="364"/>
      <c r="B40" s="364"/>
      <c r="C40" s="158"/>
      <c r="D40" s="365" t="s">
        <v>294</v>
      </c>
      <c r="E40" s="365"/>
      <c r="F40" s="365"/>
      <c r="G40" s="365"/>
      <c r="H40" s="365"/>
      <c r="I40" s="365"/>
      <c r="J40" s="159"/>
      <c r="K40" s="159"/>
      <c r="L40" s="159"/>
      <c r="M40" s="189"/>
      <c r="N40" s="189"/>
    </row>
    <row r="41" spans="1:16" s="157" customFormat="1" ht="17.25" hidden="1" customHeight="1" x14ac:dyDescent="0.25">
      <c r="A41" s="364">
        <v>11</v>
      </c>
      <c r="B41" s="364"/>
      <c r="C41" s="158" t="s">
        <v>282</v>
      </c>
      <c r="D41" s="365" t="s">
        <v>302</v>
      </c>
      <c r="E41" s="365"/>
      <c r="F41" s="365"/>
      <c r="G41" s="365"/>
      <c r="H41" s="365"/>
      <c r="I41" s="365"/>
      <c r="J41" s="159" t="s">
        <v>65</v>
      </c>
      <c r="K41" s="159"/>
      <c r="L41" s="159"/>
      <c r="M41" s="189"/>
      <c r="N41" s="189"/>
    </row>
    <row r="42" spans="1:16" s="157" customFormat="1" ht="33" customHeight="1" x14ac:dyDescent="0.25">
      <c r="A42" s="366" t="s">
        <v>303</v>
      </c>
      <c r="B42" s="367"/>
      <c r="C42" s="367"/>
      <c r="D42" s="367"/>
      <c r="E42" s="367"/>
      <c r="F42" s="367"/>
      <c r="G42" s="367"/>
      <c r="H42" s="367"/>
      <c r="I42" s="367"/>
      <c r="J42" s="367"/>
      <c r="K42" s="367"/>
      <c r="L42" s="367"/>
      <c r="M42" s="367"/>
      <c r="N42" s="367"/>
    </row>
    <row r="43" spans="1:16" s="157" customFormat="1" ht="80.25" customHeight="1" x14ac:dyDescent="0.25">
      <c r="A43" s="364">
        <v>1</v>
      </c>
      <c r="B43" s="364"/>
      <c r="C43" s="158" t="s">
        <v>228</v>
      </c>
      <c r="D43" s="365" t="s">
        <v>266</v>
      </c>
      <c r="E43" s="365"/>
      <c r="F43" s="365"/>
      <c r="G43" s="365"/>
      <c r="H43" s="365"/>
      <c r="I43" s="365"/>
      <c r="J43" s="159" t="s">
        <v>31</v>
      </c>
      <c r="K43" s="159" t="s">
        <v>312</v>
      </c>
      <c r="L43" s="159" t="s">
        <v>323</v>
      </c>
      <c r="M43" s="368" t="s">
        <v>316</v>
      </c>
      <c r="N43" s="368" t="s">
        <v>318</v>
      </c>
    </row>
    <row r="44" spans="1:16" s="157" customFormat="1" ht="54" hidden="1" customHeight="1" x14ac:dyDescent="0.25">
      <c r="A44" s="364"/>
      <c r="B44" s="364"/>
      <c r="C44" s="158"/>
      <c r="D44" s="365"/>
      <c r="E44" s="365"/>
      <c r="F44" s="365"/>
      <c r="G44" s="365"/>
      <c r="H44" s="365"/>
      <c r="I44" s="365"/>
      <c r="J44" s="159"/>
      <c r="K44" s="159"/>
      <c r="L44" s="159"/>
      <c r="M44" s="369"/>
      <c r="N44" s="369"/>
    </row>
    <row r="45" spans="1:16" s="157" customFormat="1" ht="40.5" hidden="1" customHeight="1" x14ac:dyDescent="0.25">
      <c r="A45" s="364">
        <v>3</v>
      </c>
      <c r="B45" s="364"/>
      <c r="C45" s="158"/>
      <c r="D45" s="365"/>
      <c r="E45" s="365"/>
      <c r="F45" s="365"/>
      <c r="G45" s="365"/>
      <c r="H45" s="365"/>
      <c r="I45" s="365"/>
      <c r="J45" s="159"/>
      <c r="K45" s="159"/>
      <c r="L45" s="159"/>
      <c r="M45" s="156" t="s">
        <v>304</v>
      </c>
      <c r="N45" s="156" t="s">
        <v>305</v>
      </c>
    </row>
    <row r="46" spans="1:16" s="157" customFormat="1" ht="17.25" customHeight="1" x14ac:dyDescent="0.25">
      <c r="A46" s="366" t="s">
        <v>306</v>
      </c>
      <c r="B46" s="367"/>
      <c r="C46" s="367"/>
      <c r="D46" s="367"/>
      <c r="E46" s="367"/>
      <c r="F46" s="367"/>
      <c r="G46" s="367"/>
      <c r="H46" s="367"/>
      <c r="I46" s="367"/>
      <c r="J46" s="367"/>
      <c r="K46" s="367"/>
      <c r="L46" s="367"/>
      <c r="M46" s="367"/>
      <c r="N46" s="367"/>
    </row>
    <row r="47" spans="1:16" s="157" customFormat="1" ht="63.75" customHeight="1" x14ac:dyDescent="0.25">
      <c r="A47" s="364">
        <v>1</v>
      </c>
      <c r="B47" s="364"/>
      <c r="C47" s="158" t="s">
        <v>228</v>
      </c>
      <c r="D47" s="365" t="s">
        <v>178</v>
      </c>
      <c r="E47" s="365"/>
      <c r="F47" s="365"/>
      <c r="G47" s="365"/>
      <c r="H47" s="365"/>
      <c r="I47" s="365"/>
      <c r="J47" s="159" t="s">
        <v>69</v>
      </c>
      <c r="K47" s="159" t="s">
        <v>314</v>
      </c>
      <c r="L47" s="159" t="s">
        <v>324</v>
      </c>
      <c r="M47" s="189"/>
      <c r="N47" s="189"/>
    </row>
    <row r="48" spans="1:16" s="157" customFormat="1" hidden="1" x14ac:dyDescent="0.25">
      <c r="A48" s="364">
        <v>1</v>
      </c>
      <c r="B48" s="364"/>
      <c r="C48" s="158"/>
      <c r="D48" s="365"/>
      <c r="E48" s="365"/>
      <c r="F48" s="365"/>
      <c r="G48" s="365"/>
      <c r="H48" s="365"/>
      <c r="I48" s="365"/>
      <c r="J48" s="159"/>
      <c r="K48" s="159"/>
      <c r="L48" s="159"/>
      <c r="M48" s="189"/>
      <c r="N48" s="189"/>
    </row>
    <row r="49" spans="1:14" s="157" customFormat="1" ht="19.5" customHeight="1" x14ac:dyDescent="0.25">
      <c r="A49" s="170"/>
      <c r="B49" s="171"/>
      <c r="C49" s="172"/>
      <c r="D49" s="173"/>
      <c r="E49" s="174"/>
      <c r="F49" s="174"/>
      <c r="G49" s="174"/>
      <c r="H49" s="174"/>
      <c r="I49" s="174"/>
      <c r="J49" s="175"/>
      <c r="K49" s="176"/>
      <c r="L49" s="175"/>
      <c r="M49" s="177"/>
      <c r="N49" s="177"/>
    </row>
    <row r="50" spans="1:14" s="181" customFormat="1" ht="15" customHeight="1" x14ac:dyDescent="0.25">
      <c r="A50" s="178"/>
      <c r="B50" s="360" t="s">
        <v>307</v>
      </c>
      <c r="C50" s="360"/>
      <c r="D50" s="360"/>
      <c r="E50" s="360"/>
      <c r="F50" s="360"/>
      <c r="G50" s="360"/>
      <c r="H50" s="179"/>
      <c r="I50" s="179"/>
      <c r="J50" s="180"/>
      <c r="K50" s="180"/>
      <c r="L50" s="180" t="s">
        <v>207</v>
      </c>
    </row>
    <row r="51" spans="1:14" s="164" customFormat="1" ht="11.1" customHeight="1" x14ac:dyDescent="0.25">
      <c r="A51" s="182"/>
      <c r="B51" s="192"/>
      <c r="C51" s="192"/>
      <c r="D51" s="192"/>
      <c r="E51" s="192"/>
      <c r="F51" s="192"/>
      <c r="G51" s="361"/>
      <c r="H51" s="361"/>
      <c r="I51" s="361"/>
      <c r="J51" s="187"/>
      <c r="K51" s="187"/>
      <c r="L51" s="182"/>
    </row>
    <row r="52" spans="1:14" s="164" customFormat="1" ht="12.95" hidden="1" customHeight="1" x14ac:dyDescent="0.25">
      <c r="A52" s="182"/>
      <c r="B52" s="184"/>
      <c r="C52" s="192"/>
      <c r="D52" s="192"/>
      <c r="E52" s="192"/>
      <c r="F52" s="192"/>
      <c r="G52" s="192"/>
      <c r="H52" s="192"/>
      <c r="I52" s="192"/>
      <c r="J52" s="182"/>
      <c r="K52" s="182"/>
      <c r="L52" s="182"/>
    </row>
    <row r="53" spans="1:14" s="164" customFormat="1" ht="11.45" hidden="1" customHeight="1" x14ac:dyDescent="0.25">
      <c r="A53" s="182"/>
      <c r="B53" s="192"/>
      <c r="C53" s="192"/>
      <c r="D53" s="192"/>
      <c r="E53" s="192"/>
      <c r="F53" s="192"/>
      <c r="G53" s="192"/>
      <c r="H53" s="192"/>
      <c r="I53" s="192"/>
      <c r="J53" s="182"/>
      <c r="K53" s="182"/>
      <c r="L53" s="182"/>
    </row>
    <row r="54" spans="1:14" s="181" customFormat="1" ht="14.25" customHeight="1" x14ac:dyDescent="0.25">
      <c r="A54" s="178"/>
      <c r="B54" s="362" t="s">
        <v>211</v>
      </c>
      <c r="C54" s="362"/>
      <c r="D54" s="362"/>
      <c r="E54" s="362"/>
      <c r="F54" s="178"/>
      <c r="G54" s="185"/>
      <c r="H54" s="179"/>
      <c r="I54" s="179"/>
      <c r="J54" s="180"/>
      <c r="K54" s="180"/>
      <c r="L54" s="180" t="s">
        <v>210</v>
      </c>
    </row>
    <row r="55" spans="1:14" ht="11.1" customHeight="1" x14ac:dyDescent="0.25">
      <c r="G55" s="363"/>
      <c r="H55" s="363"/>
      <c r="I55" s="363"/>
      <c r="J55" s="188"/>
      <c r="K55" s="188"/>
    </row>
  </sheetData>
  <mergeCells count="9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B37"/>
    <mergeCell ref="D37:I37"/>
    <mergeCell ref="A38:B38"/>
    <mergeCell ref="D38:I38"/>
    <mergeCell ref="A39:B39"/>
    <mergeCell ref="D39:I39"/>
    <mergeCell ref="A40:B40"/>
    <mergeCell ref="D40:I40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zoomScale="60" zoomScaleNormal="78" workbookViewId="0">
      <selection activeCell="I128" sqref="I128:K128"/>
    </sheetView>
  </sheetViews>
  <sheetFormatPr defaultColWidth="9" defaultRowHeight="15" x14ac:dyDescent="0.25"/>
  <cols>
    <col min="1" max="1" width="3" style="148" customWidth="1"/>
    <col min="2" max="2" width="4.85546875" style="148" customWidth="1"/>
    <col min="3" max="3" width="9.85546875" style="148" customWidth="1"/>
    <col min="4" max="8" width="10" style="148" customWidth="1"/>
    <col min="9" max="9" width="15.85546875" style="148" customWidth="1"/>
    <col min="10" max="10" width="10" style="148" customWidth="1"/>
    <col min="11" max="11" width="29.28515625" style="148" customWidth="1"/>
    <col min="12" max="12" width="31.7109375" style="148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82" t="s">
        <v>275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</row>
    <row r="3" spans="1:14" ht="56.25" customHeight="1" thickBot="1" x14ac:dyDescent="0.3">
      <c r="A3" s="149"/>
      <c r="B3" s="383" t="s">
        <v>308</v>
      </c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</row>
    <row r="4" spans="1:14" ht="12" customHeight="1" x14ac:dyDescent="0.25">
      <c r="A4" s="384" t="s">
        <v>27</v>
      </c>
      <c r="B4" s="385"/>
      <c r="C4" s="388" t="s">
        <v>276</v>
      </c>
      <c r="D4" s="385" t="s">
        <v>277</v>
      </c>
      <c r="E4" s="385"/>
      <c r="F4" s="385"/>
      <c r="G4" s="385"/>
      <c r="H4" s="385"/>
      <c r="I4" s="385"/>
      <c r="J4" s="385" t="s">
        <v>44</v>
      </c>
      <c r="K4" s="385" t="s">
        <v>278</v>
      </c>
      <c r="L4" s="385" t="s">
        <v>279</v>
      </c>
      <c r="M4" s="390" t="s">
        <v>280</v>
      </c>
      <c r="N4" s="390" t="s">
        <v>281</v>
      </c>
    </row>
    <row r="5" spans="1:14" ht="17.25" customHeight="1" x14ac:dyDescent="0.25">
      <c r="A5" s="386"/>
      <c r="B5" s="387"/>
      <c r="C5" s="389"/>
      <c r="D5" s="387"/>
      <c r="E5" s="387"/>
      <c r="F5" s="387"/>
      <c r="G5" s="387"/>
      <c r="H5" s="387"/>
      <c r="I5" s="387"/>
      <c r="J5" s="387"/>
      <c r="K5" s="387"/>
      <c r="L5" s="387"/>
      <c r="M5" s="391"/>
      <c r="N5" s="391"/>
    </row>
    <row r="6" spans="1:14" ht="11.1" customHeight="1" x14ac:dyDescent="0.25">
      <c r="A6" s="375">
        <v>1</v>
      </c>
      <c r="B6" s="376"/>
      <c r="C6" s="150">
        <v>2</v>
      </c>
      <c r="D6" s="376">
        <v>3</v>
      </c>
      <c r="E6" s="376"/>
      <c r="F6" s="376"/>
      <c r="G6" s="376"/>
      <c r="H6" s="376"/>
      <c r="I6" s="376"/>
      <c r="J6" s="150">
        <v>4</v>
      </c>
      <c r="K6" s="150">
        <v>5</v>
      </c>
      <c r="L6" s="150">
        <v>6</v>
      </c>
      <c r="M6" s="151">
        <v>6</v>
      </c>
      <c r="N6" s="151">
        <v>6</v>
      </c>
    </row>
    <row r="7" spans="1:14" ht="37.5" customHeight="1" x14ac:dyDescent="0.25">
      <c r="A7" s="377"/>
      <c r="B7" s="378"/>
      <c r="C7" s="152" t="s">
        <v>228</v>
      </c>
      <c r="D7" s="379" t="s">
        <v>309</v>
      </c>
      <c r="E7" s="365"/>
      <c r="F7" s="365"/>
      <c r="G7" s="365"/>
      <c r="H7" s="365"/>
      <c r="I7" s="365"/>
      <c r="J7" s="365"/>
      <c r="K7" s="365"/>
      <c r="L7" s="365"/>
      <c r="M7" s="365"/>
      <c r="N7" s="365"/>
    </row>
    <row r="8" spans="1:14" s="157" customFormat="1" ht="78.75" customHeight="1" x14ac:dyDescent="0.25">
      <c r="A8" s="380" t="s">
        <v>212</v>
      </c>
      <c r="B8" s="380"/>
      <c r="C8" s="152" t="s">
        <v>228</v>
      </c>
      <c r="D8" s="381" t="s">
        <v>310</v>
      </c>
      <c r="E8" s="381"/>
      <c r="F8" s="381"/>
      <c r="G8" s="381"/>
      <c r="H8" s="381"/>
      <c r="I8" s="381"/>
      <c r="J8" s="153"/>
      <c r="K8" s="154"/>
      <c r="L8" s="155"/>
      <c r="M8" s="156" t="s">
        <v>283</v>
      </c>
      <c r="N8" s="156" t="s">
        <v>284</v>
      </c>
    </row>
    <row r="9" spans="1:14" s="157" customFormat="1" ht="17.25" customHeight="1" x14ac:dyDescent="0.25">
      <c r="A9" s="366" t="s">
        <v>285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</row>
    <row r="10" spans="1:14" s="157" customFormat="1" ht="45.75" customHeight="1" x14ac:dyDescent="0.25">
      <c r="A10" s="364">
        <v>1</v>
      </c>
      <c r="B10" s="364"/>
      <c r="C10" s="158" t="s">
        <v>228</v>
      </c>
      <c r="D10" s="365" t="s">
        <v>265</v>
      </c>
      <c r="E10" s="365"/>
      <c r="F10" s="365"/>
      <c r="G10" s="365"/>
      <c r="H10" s="365"/>
      <c r="I10" s="365"/>
      <c r="J10" s="159" t="s">
        <v>31</v>
      </c>
      <c r="K10" s="160">
        <f>29758340</f>
        <v>29758340</v>
      </c>
      <c r="L10" s="160">
        <f>29758340-2975830</f>
        <v>26782510</v>
      </c>
      <c r="M10" s="161"/>
      <c r="N10" s="161"/>
    </row>
    <row r="11" spans="1:14" s="157" customFormat="1" ht="34.5" customHeight="1" x14ac:dyDescent="0.25">
      <c r="A11" s="364">
        <v>2</v>
      </c>
      <c r="B11" s="364"/>
      <c r="C11" s="158" t="s">
        <v>228</v>
      </c>
      <c r="D11" s="365" t="s">
        <v>286</v>
      </c>
      <c r="E11" s="365"/>
      <c r="F11" s="365"/>
      <c r="G11" s="365"/>
      <c r="H11" s="365"/>
      <c r="I11" s="365"/>
      <c r="J11" s="159" t="s">
        <v>64</v>
      </c>
      <c r="K11" s="165">
        <f>K12+K13</f>
        <v>149</v>
      </c>
      <c r="L11" s="165">
        <f>L12+L13</f>
        <v>149</v>
      </c>
      <c r="M11" s="161"/>
      <c r="N11" s="161"/>
    </row>
    <row r="12" spans="1:14" s="164" customFormat="1" ht="20.25" customHeight="1" x14ac:dyDescent="0.25">
      <c r="A12" s="370"/>
      <c r="B12" s="371"/>
      <c r="C12" s="162"/>
      <c r="D12" s="372" t="s">
        <v>223</v>
      </c>
      <c r="E12" s="373"/>
      <c r="F12" s="373"/>
      <c r="G12" s="373"/>
      <c r="H12" s="373"/>
      <c r="I12" s="374"/>
      <c r="J12" s="163" t="s">
        <v>64</v>
      </c>
      <c r="K12" s="163">
        <v>106.2</v>
      </c>
      <c r="L12" s="163">
        <v>106.2</v>
      </c>
      <c r="M12" s="156"/>
      <c r="N12" s="156"/>
    </row>
    <row r="13" spans="1:14" s="164" customFormat="1" ht="18.75" customHeight="1" x14ac:dyDescent="0.25">
      <c r="A13" s="370"/>
      <c r="B13" s="371"/>
      <c r="C13" s="162"/>
      <c r="D13" s="372" t="s">
        <v>224</v>
      </c>
      <c r="E13" s="373"/>
      <c r="F13" s="373"/>
      <c r="G13" s="373"/>
      <c r="H13" s="373"/>
      <c r="I13" s="374"/>
      <c r="J13" s="163" t="s">
        <v>64</v>
      </c>
      <c r="K13" s="163">
        <v>42.8</v>
      </c>
      <c r="L13" s="163">
        <v>42.8</v>
      </c>
      <c r="M13" s="156"/>
      <c r="N13" s="156"/>
    </row>
    <row r="14" spans="1:14" s="157" customFormat="1" ht="47.25" hidden="1" customHeight="1" x14ac:dyDescent="0.25">
      <c r="A14" s="364">
        <v>3</v>
      </c>
      <c r="B14" s="364"/>
      <c r="C14" s="158" t="s">
        <v>228</v>
      </c>
      <c r="D14" s="365" t="s">
        <v>287</v>
      </c>
      <c r="E14" s="365"/>
      <c r="F14" s="365"/>
      <c r="G14" s="365"/>
      <c r="H14" s="365"/>
      <c r="I14" s="365"/>
      <c r="J14" s="159" t="s">
        <v>64</v>
      </c>
      <c r="K14" s="159">
        <f>K15+K16</f>
        <v>0</v>
      </c>
      <c r="L14" s="159">
        <f>L15+L16</f>
        <v>0</v>
      </c>
      <c r="M14" s="161"/>
      <c r="N14" s="161"/>
    </row>
    <row r="15" spans="1:14" s="164" customFormat="1" ht="20.25" hidden="1" customHeight="1" x14ac:dyDescent="0.25">
      <c r="A15" s="370"/>
      <c r="B15" s="371"/>
      <c r="C15" s="162"/>
      <c r="D15" s="372" t="s">
        <v>223</v>
      </c>
      <c r="E15" s="373"/>
      <c r="F15" s="373"/>
      <c r="G15" s="373"/>
      <c r="H15" s="373"/>
      <c r="I15" s="374"/>
      <c r="J15" s="163" t="s">
        <v>64</v>
      </c>
      <c r="K15" s="163"/>
      <c r="L15" s="163"/>
      <c r="M15" s="156"/>
      <c r="N15" s="156"/>
    </row>
    <row r="16" spans="1:14" s="164" customFormat="1" ht="18.75" hidden="1" customHeight="1" x14ac:dyDescent="0.25">
      <c r="A16" s="370"/>
      <c r="B16" s="371"/>
      <c r="C16" s="162"/>
      <c r="D16" s="372" t="s">
        <v>224</v>
      </c>
      <c r="E16" s="373"/>
      <c r="F16" s="373"/>
      <c r="G16" s="373"/>
      <c r="H16" s="373"/>
      <c r="I16" s="374"/>
      <c r="J16" s="163" t="s">
        <v>64</v>
      </c>
      <c r="K16" s="163"/>
      <c r="L16" s="163"/>
      <c r="M16" s="156"/>
      <c r="N16" s="156"/>
    </row>
    <row r="17" spans="1:16" s="157" customFormat="1" ht="17.25" hidden="1" customHeight="1" x14ac:dyDescent="0.25">
      <c r="A17" s="364">
        <v>6</v>
      </c>
      <c r="B17" s="364"/>
      <c r="C17" s="158" t="s">
        <v>282</v>
      </c>
      <c r="D17" s="365" t="s">
        <v>288</v>
      </c>
      <c r="E17" s="365"/>
      <c r="F17" s="365"/>
      <c r="G17" s="365"/>
      <c r="H17" s="365"/>
      <c r="I17" s="365"/>
      <c r="J17" s="159" t="s">
        <v>64</v>
      </c>
      <c r="K17" s="159">
        <f>K18+K19</f>
        <v>0</v>
      </c>
      <c r="L17" s="159">
        <f>L18+L19</f>
        <v>0</v>
      </c>
      <c r="M17" s="161"/>
      <c r="N17" s="161"/>
    </row>
    <row r="18" spans="1:16" s="164" customFormat="1" ht="20.25" hidden="1" customHeight="1" x14ac:dyDescent="0.25">
      <c r="A18" s="370"/>
      <c r="B18" s="371"/>
      <c r="C18" s="162"/>
      <c r="D18" s="372" t="s">
        <v>289</v>
      </c>
      <c r="E18" s="373"/>
      <c r="F18" s="373"/>
      <c r="G18" s="373"/>
      <c r="H18" s="373"/>
      <c r="I18" s="374"/>
      <c r="J18" s="163" t="s">
        <v>64</v>
      </c>
      <c r="K18" s="163"/>
      <c r="L18" s="163"/>
      <c r="M18" s="156"/>
      <c r="N18" s="156"/>
    </row>
    <row r="19" spans="1:16" s="164" customFormat="1" ht="18.75" hidden="1" customHeight="1" x14ac:dyDescent="0.25">
      <c r="A19" s="370"/>
      <c r="B19" s="371"/>
      <c r="C19" s="162"/>
      <c r="D19" s="372" t="s">
        <v>290</v>
      </c>
      <c r="E19" s="373"/>
      <c r="F19" s="373"/>
      <c r="G19" s="373"/>
      <c r="H19" s="373"/>
      <c r="I19" s="374"/>
      <c r="J19" s="163" t="s">
        <v>64</v>
      </c>
      <c r="K19" s="163"/>
      <c r="L19" s="163"/>
      <c r="M19" s="156"/>
      <c r="N19" s="156"/>
    </row>
    <row r="20" spans="1:16" s="157" customFormat="1" ht="27.75" hidden="1" customHeight="1" x14ac:dyDescent="0.25">
      <c r="A20" s="364">
        <v>7</v>
      </c>
      <c r="B20" s="364"/>
      <c r="C20" s="158" t="s">
        <v>282</v>
      </c>
      <c r="D20" s="365" t="s">
        <v>291</v>
      </c>
      <c r="E20" s="365"/>
      <c r="F20" s="365"/>
      <c r="G20" s="365"/>
      <c r="H20" s="365"/>
      <c r="I20" s="365"/>
      <c r="J20" s="159" t="s">
        <v>64</v>
      </c>
      <c r="K20" s="159">
        <f>K21+K22</f>
        <v>0</v>
      </c>
      <c r="L20" s="159">
        <f>L21+L22</f>
        <v>0</v>
      </c>
      <c r="M20" s="161"/>
      <c r="N20" s="161"/>
    </row>
    <row r="21" spans="1:16" s="164" customFormat="1" ht="20.25" hidden="1" customHeight="1" x14ac:dyDescent="0.25">
      <c r="A21" s="370"/>
      <c r="B21" s="371"/>
      <c r="C21" s="162"/>
      <c r="D21" s="372" t="s">
        <v>289</v>
      </c>
      <c r="E21" s="373"/>
      <c r="F21" s="373"/>
      <c r="G21" s="373"/>
      <c r="H21" s="373"/>
      <c r="I21" s="374"/>
      <c r="J21" s="163" t="s">
        <v>64</v>
      </c>
      <c r="K21" s="163"/>
      <c r="L21" s="163"/>
      <c r="M21" s="156"/>
      <c r="N21" s="156"/>
    </row>
    <row r="22" spans="1:16" s="164" customFormat="1" ht="18.75" hidden="1" customHeight="1" x14ac:dyDescent="0.25">
      <c r="A22" s="370"/>
      <c r="B22" s="371"/>
      <c r="C22" s="162"/>
      <c r="D22" s="372" t="s">
        <v>290</v>
      </c>
      <c r="E22" s="373"/>
      <c r="F22" s="373"/>
      <c r="G22" s="373"/>
      <c r="H22" s="373"/>
      <c r="I22" s="374"/>
      <c r="J22" s="163" t="s">
        <v>64</v>
      </c>
      <c r="K22" s="163"/>
      <c r="L22" s="163"/>
      <c r="M22" s="156"/>
      <c r="N22" s="156"/>
    </row>
    <row r="23" spans="1:16" s="157" customFormat="1" ht="17.25" customHeight="1" x14ac:dyDescent="0.25">
      <c r="A23" s="364">
        <v>3</v>
      </c>
      <c r="B23" s="364"/>
      <c r="C23" s="158" t="s">
        <v>228</v>
      </c>
      <c r="D23" s="365" t="s">
        <v>292</v>
      </c>
      <c r="E23" s="365"/>
      <c r="F23" s="365"/>
      <c r="G23" s="365"/>
      <c r="H23" s="365"/>
      <c r="I23" s="365"/>
      <c r="J23" s="159"/>
      <c r="K23" s="165">
        <f>K24+K25</f>
        <v>149</v>
      </c>
      <c r="L23" s="165">
        <f>L24+L25</f>
        <v>149</v>
      </c>
      <c r="M23" s="161"/>
      <c r="N23" s="161"/>
    </row>
    <row r="24" spans="1:16" s="164" customFormat="1" ht="20.25" customHeight="1" x14ac:dyDescent="0.25">
      <c r="A24" s="370"/>
      <c r="B24" s="371"/>
      <c r="C24" s="162"/>
      <c r="D24" s="372" t="s">
        <v>223</v>
      </c>
      <c r="E24" s="373"/>
      <c r="F24" s="373"/>
      <c r="G24" s="373"/>
      <c r="H24" s="373"/>
      <c r="I24" s="374"/>
      <c r="J24" s="163" t="s">
        <v>64</v>
      </c>
      <c r="K24" s="163">
        <f>K21+K18+K15+K12</f>
        <v>106.2</v>
      </c>
      <c r="L24" s="163">
        <f>L21+L18+L15+L12</f>
        <v>106.2</v>
      </c>
      <c r="M24" s="156"/>
      <c r="N24" s="156"/>
    </row>
    <row r="25" spans="1:16" s="164" customFormat="1" ht="18.75" customHeight="1" x14ac:dyDescent="0.25">
      <c r="A25" s="370"/>
      <c r="B25" s="371"/>
      <c r="C25" s="162"/>
      <c r="D25" s="372" t="s">
        <v>224</v>
      </c>
      <c r="E25" s="373"/>
      <c r="F25" s="373"/>
      <c r="G25" s="373"/>
      <c r="H25" s="373"/>
      <c r="I25" s="374"/>
      <c r="J25" s="163" t="s">
        <v>64</v>
      </c>
      <c r="K25" s="163">
        <f>K22+K19+K16+K13</f>
        <v>42.8</v>
      </c>
      <c r="L25" s="163">
        <f>L22+L19+L16+L13</f>
        <v>42.8</v>
      </c>
      <c r="M25" s="156"/>
      <c r="N25" s="156"/>
    </row>
    <row r="26" spans="1:16" s="157" customFormat="1" ht="19.5" customHeight="1" x14ac:dyDescent="0.25">
      <c r="A26" s="366" t="s">
        <v>293</v>
      </c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7"/>
      <c r="N26" s="367"/>
    </row>
    <row r="27" spans="1:16" s="157" customFormat="1" ht="29.25" customHeight="1" x14ac:dyDescent="0.25">
      <c r="A27" s="364">
        <v>1</v>
      </c>
      <c r="B27" s="364"/>
      <c r="C27" s="158" t="s">
        <v>228</v>
      </c>
      <c r="D27" s="365" t="s">
        <v>188</v>
      </c>
      <c r="E27" s="365"/>
      <c r="F27" s="365"/>
      <c r="G27" s="365"/>
      <c r="H27" s="365"/>
      <c r="I27" s="365"/>
      <c r="J27" s="159" t="s">
        <v>65</v>
      </c>
      <c r="K27" s="166">
        <f>K30+K29</f>
        <v>4331</v>
      </c>
      <c r="L27" s="166">
        <f>L30+L29</f>
        <v>4331</v>
      </c>
      <c r="M27" s="161"/>
      <c r="N27" s="161"/>
      <c r="P27" s="167"/>
    </row>
    <row r="28" spans="1:16" s="157" customFormat="1" ht="17.25" customHeight="1" x14ac:dyDescent="0.25">
      <c r="A28" s="364"/>
      <c r="B28" s="364"/>
      <c r="C28" s="158"/>
      <c r="D28" s="365"/>
      <c r="E28" s="365"/>
      <c r="F28" s="365"/>
      <c r="G28" s="365"/>
      <c r="H28" s="365"/>
      <c r="I28" s="365"/>
      <c r="J28" s="159"/>
      <c r="K28" s="168"/>
      <c r="L28" s="168"/>
      <c r="M28" s="161"/>
      <c r="N28" s="161"/>
    </row>
    <row r="29" spans="1:16" s="157" customFormat="1" ht="17.25" customHeight="1" x14ac:dyDescent="0.25">
      <c r="A29" s="364"/>
      <c r="B29" s="364"/>
      <c r="C29" s="158"/>
      <c r="D29" s="365" t="s">
        <v>225</v>
      </c>
      <c r="E29" s="365"/>
      <c r="F29" s="365"/>
      <c r="G29" s="365"/>
      <c r="H29" s="365"/>
      <c r="I29" s="365"/>
      <c r="J29" s="159" t="s">
        <v>65</v>
      </c>
      <c r="K29" s="168">
        <v>2107</v>
      </c>
      <c r="L29" s="168">
        <v>2107</v>
      </c>
      <c r="M29" s="161"/>
      <c r="N29" s="161"/>
    </row>
    <row r="30" spans="1:16" s="157" customFormat="1" ht="17.25" customHeight="1" x14ac:dyDescent="0.25">
      <c r="A30" s="364"/>
      <c r="B30" s="364"/>
      <c r="C30" s="158"/>
      <c r="D30" s="365" t="s">
        <v>226</v>
      </c>
      <c r="E30" s="365"/>
      <c r="F30" s="365"/>
      <c r="G30" s="365"/>
      <c r="H30" s="365"/>
      <c r="I30" s="365"/>
      <c r="J30" s="159" t="s">
        <v>65</v>
      </c>
      <c r="K30" s="168">
        <v>2224</v>
      </c>
      <c r="L30" s="168">
        <v>2224</v>
      </c>
      <c r="M30" s="161"/>
      <c r="N30" s="161"/>
    </row>
    <row r="31" spans="1:16" s="157" customFormat="1" ht="18.75" hidden="1" customHeight="1" x14ac:dyDescent="0.25">
      <c r="A31" s="364">
        <v>4</v>
      </c>
      <c r="B31" s="364"/>
      <c r="C31" s="158" t="s">
        <v>282</v>
      </c>
      <c r="D31" s="365" t="s">
        <v>297</v>
      </c>
      <c r="E31" s="365"/>
      <c r="F31" s="365"/>
      <c r="G31" s="365"/>
      <c r="H31" s="365"/>
      <c r="I31" s="365"/>
      <c r="J31" s="159" t="s">
        <v>65</v>
      </c>
      <c r="K31" s="166"/>
      <c r="L31" s="166"/>
      <c r="M31" s="161"/>
      <c r="N31" s="161"/>
      <c r="P31" s="167"/>
    </row>
    <row r="32" spans="1:16" s="157" customFormat="1" ht="17.25" hidden="1" customHeight="1" x14ac:dyDescent="0.25">
      <c r="A32" s="364"/>
      <c r="B32" s="364"/>
      <c r="C32" s="158"/>
      <c r="D32" s="365" t="s">
        <v>294</v>
      </c>
      <c r="E32" s="365"/>
      <c r="F32" s="365"/>
      <c r="G32" s="365"/>
      <c r="H32" s="365"/>
      <c r="I32" s="365"/>
      <c r="J32" s="159"/>
      <c r="K32" s="168"/>
      <c r="L32" s="168"/>
      <c r="M32" s="161"/>
      <c r="N32" s="161"/>
    </row>
    <row r="33" spans="1:16" s="157" customFormat="1" ht="17.25" hidden="1" customHeight="1" x14ac:dyDescent="0.25">
      <c r="A33" s="364">
        <v>5</v>
      </c>
      <c r="B33" s="364"/>
      <c r="C33" s="158" t="s">
        <v>282</v>
      </c>
      <c r="D33" s="365" t="s">
        <v>295</v>
      </c>
      <c r="E33" s="365"/>
      <c r="F33" s="365"/>
      <c r="G33" s="365"/>
      <c r="H33" s="365"/>
      <c r="I33" s="365"/>
      <c r="J33" s="159" t="s">
        <v>65</v>
      </c>
      <c r="K33" s="168"/>
      <c r="L33" s="168"/>
      <c r="M33" s="161"/>
      <c r="N33" s="161"/>
    </row>
    <row r="34" spans="1:16" s="157" customFormat="1" ht="17.25" hidden="1" customHeight="1" x14ac:dyDescent="0.25">
      <c r="A34" s="364">
        <v>6</v>
      </c>
      <c r="B34" s="364"/>
      <c r="C34" s="158" t="s">
        <v>282</v>
      </c>
      <c r="D34" s="365" t="s">
        <v>296</v>
      </c>
      <c r="E34" s="365"/>
      <c r="F34" s="365"/>
      <c r="G34" s="365"/>
      <c r="H34" s="365"/>
      <c r="I34" s="365"/>
      <c r="J34" s="159" t="s">
        <v>65</v>
      </c>
      <c r="K34" s="168"/>
      <c r="L34" s="168"/>
      <c r="M34" s="161"/>
      <c r="N34" s="161"/>
    </row>
    <row r="35" spans="1:16" s="157" customFormat="1" ht="20.25" hidden="1" customHeight="1" x14ac:dyDescent="0.25">
      <c r="A35" s="364">
        <v>7</v>
      </c>
      <c r="B35" s="364"/>
      <c r="C35" s="158" t="s">
        <v>282</v>
      </c>
      <c r="D35" s="365" t="s">
        <v>298</v>
      </c>
      <c r="E35" s="365"/>
      <c r="F35" s="365"/>
      <c r="G35" s="365"/>
      <c r="H35" s="365"/>
      <c r="I35" s="365"/>
      <c r="J35" s="159" t="s">
        <v>65</v>
      </c>
      <c r="K35" s="166"/>
      <c r="L35" s="166"/>
      <c r="M35" s="161"/>
      <c r="N35" s="161"/>
      <c r="P35" s="167"/>
    </row>
    <row r="36" spans="1:16" s="157" customFormat="1" ht="17.25" hidden="1" customHeight="1" x14ac:dyDescent="0.25">
      <c r="A36" s="364"/>
      <c r="B36" s="364"/>
      <c r="C36" s="158"/>
      <c r="D36" s="365" t="s">
        <v>294</v>
      </c>
      <c r="E36" s="365"/>
      <c r="F36" s="365"/>
      <c r="G36" s="365"/>
      <c r="H36" s="365"/>
      <c r="I36" s="365"/>
      <c r="J36" s="159"/>
      <c r="K36" s="168"/>
      <c r="L36" s="168"/>
      <c r="M36" s="161"/>
      <c r="N36" s="161"/>
    </row>
    <row r="37" spans="1:16" s="157" customFormat="1" ht="17.25" hidden="1" customHeight="1" x14ac:dyDescent="0.25">
      <c r="A37" s="364">
        <v>8</v>
      </c>
      <c r="B37" s="364"/>
      <c r="C37" s="158" t="s">
        <v>282</v>
      </c>
      <c r="D37" s="365" t="s">
        <v>299</v>
      </c>
      <c r="E37" s="365"/>
      <c r="F37" s="365"/>
      <c r="G37" s="365"/>
      <c r="H37" s="365"/>
      <c r="I37" s="365"/>
      <c r="J37" s="159" t="s">
        <v>65</v>
      </c>
      <c r="K37" s="168"/>
      <c r="L37" s="168"/>
      <c r="M37" s="161"/>
      <c r="N37" s="161"/>
    </row>
    <row r="38" spans="1:16" s="157" customFormat="1" ht="17.25" hidden="1" customHeight="1" x14ac:dyDescent="0.25">
      <c r="A38" s="364">
        <v>9</v>
      </c>
      <c r="B38" s="364"/>
      <c r="C38" s="158" t="s">
        <v>282</v>
      </c>
      <c r="D38" s="365" t="s">
        <v>300</v>
      </c>
      <c r="E38" s="365"/>
      <c r="F38" s="365"/>
      <c r="G38" s="365"/>
      <c r="H38" s="365"/>
      <c r="I38" s="365"/>
      <c r="J38" s="159" t="s">
        <v>65</v>
      </c>
      <c r="K38" s="168"/>
      <c r="L38" s="168"/>
      <c r="M38" s="161"/>
      <c r="N38" s="161"/>
    </row>
    <row r="39" spans="1:16" s="157" customFormat="1" ht="18.75" hidden="1" customHeight="1" x14ac:dyDescent="0.25">
      <c r="A39" s="364">
        <v>10</v>
      </c>
      <c r="B39" s="364"/>
      <c r="C39" s="158" t="s">
        <v>282</v>
      </c>
      <c r="D39" s="365" t="s">
        <v>301</v>
      </c>
      <c r="E39" s="365"/>
      <c r="F39" s="365"/>
      <c r="G39" s="365"/>
      <c r="H39" s="365"/>
      <c r="I39" s="365"/>
      <c r="J39" s="159" t="s">
        <v>65</v>
      </c>
      <c r="K39" s="169"/>
      <c r="L39" s="169"/>
      <c r="M39" s="161"/>
      <c r="N39" s="161"/>
    </row>
    <row r="40" spans="1:16" s="157" customFormat="1" ht="17.25" hidden="1" customHeight="1" x14ac:dyDescent="0.25">
      <c r="A40" s="364"/>
      <c r="B40" s="364"/>
      <c r="C40" s="158"/>
      <c r="D40" s="365" t="s">
        <v>294</v>
      </c>
      <c r="E40" s="365"/>
      <c r="F40" s="365"/>
      <c r="G40" s="365"/>
      <c r="H40" s="365"/>
      <c r="I40" s="365"/>
      <c r="J40" s="159"/>
      <c r="K40" s="159"/>
      <c r="L40" s="159"/>
      <c r="M40" s="161"/>
      <c r="N40" s="161"/>
    </row>
    <row r="41" spans="1:16" s="157" customFormat="1" ht="17.25" hidden="1" customHeight="1" x14ac:dyDescent="0.25">
      <c r="A41" s="364">
        <v>11</v>
      </c>
      <c r="B41" s="364"/>
      <c r="C41" s="158" t="s">
        <v>282</v>
      </c>
      <c r="D41" s="365" t="s">
        <v>302</v>
      </c>
      <c r="E41" s="365"/>
      <c r="F41" s="365"/>
      <c r="G41" s="365"/>
      <c r="H41" s="365"/>
      <c r="I41" s="365"/>
      <c r="J41" s="159" t="s">
        <v>65</v>
      </c>
      <c r="K41" s="159"/>
      <c r="L41" s="159"/>
      <c r="M41" s="161"/>
      <c r="N41" s="161"/>
    </row>
    <row r="42" spans="1:16" s="157" customFormat="1" ht="33" customHeight="1" x14ac:dyDescent="0.25">
      <c r="A42" s="366" t="s">
        <v>303</v>
      </c>
      <c r="B42" s="367"/>
      <c r="C42" s="367"/>
      <c r="D42" s="367"/>
      <c r="E42" s="367"/>
      <c r="F42" s="367"/>
      <c r="G42" s="367"/>
      <c r="H42" s="367"/>
      <c r="I42" s="367"/>
      <c r="J42" s="367"/>
      <c r="K42" s="367"/>
      <c r="L42" s="367"/>
      <c r="M42" s="367"/>
      <c r="N42" s="367"/>
    </row>
    <row r="43" spans="1:16" s="157" customFormat="1" ht="80.25" customHeight="1" x14ac:dyDescent="0.25">
      <c r="A43" s="364">
        <v>1</v>
      </c>
      <c r="B43" s="364"/>
      <c r="C43" s="158" t="s">
        <v>228</v>
      </c>
      <c r="D43" s="365" t="s">
        <v>266</v>
      </c>
      <c r="E43" s="365"/>
      <c r="F43" s="365"/>
      <c r="G43" s="365"/>
      <c r="H43" s="365"/>
      <c r="I43" s="365"/>
      <c r="J43" s="159" t="s">
        <v>31</v>
      </c>
      <c r="K43" s="159" t="s">
        <v>311</v>
      </c>
      <c r="L43" s="159" t="s">
        <v>312</v>
      </c>
      <c r="M43" s="395" t="s">
        <v>283</v>
      </c>
      <c r="N43" s="395" t="s">
        <v>284</v>
      </c>
    </row>
    <row r="44" spans="1:16" s="157" customFormat="1" ht="54" hidden="1" customHeight="1" x14ac:dyDescent="0.25">
      <c r="A44" s="364"/>
      <c r="B44" s="364"/>
      <c r="C44" s="158"/>
      <c r="D44" s="365"/>
      <c r="E44" s="365"/>
      <c r="F44" s="365"/>
      <c r="G44" s="365"/>
      <c r="H44" s="365"/>
      <c r="I44" s="365"/>
      <c r="J44" s="159"/>
      <c r="K44" s="159"/>
      <c r="L44" s="159"/>
      <c r="M44" s="396"/>
      <c r="N44" s="396"/>
    </row>
    <row r="45" spans="1:16" s="157" customFormat="1" ht="40.5" hidden="1" customHeight="1" x14ac:dyDescent="0.25">
      <c r="A45" s="364">
        <v>3</v>
      </c>
      <c r="B45" s="364"/>
      <c r="C45" s="158"/>
      <c r="D45" s="365"/>
      <c r="E45" s="365"/>
      <c r="F45" s="365"/>
      <c r="G45" s="365"/>
      <c r="H45" s="365"/>
      <c r="I45" s="365"/>
      <c r="J45" s="159"/>
      <c r="K45" s="159"/>
      <c r="L45" s="159"/>
      <c r="M45" s="156" t="s">
        <v>304</v>
      </c>
      <c r="N45" s="156" t="s">
        <v>305</v>
      </c>
    </row>
    <row r="46" spans="1:16" s="157" customFormat="1" ht="17.25" customHeight="1" x14ac:dyDescent="0.25">
      <c r="A46" s="366" t="s">
        <v>306</v>
      </c>
      <c r="B46" s="367"/>
      <c r="C46" s="367"/>
      <c r="D46" s="367"/>
      <c r="E46" s="367"/>
      <c r="F46" s="367"/>
      <c r="G46" s="367"/>
      <c r="H46" s="367"/>
      <c r="I46" s="367"/>
      <c r="J46" s="367"/>
      <c r="K46" s="367"/>
      <c r="L46" s="367"/>
      <c r="M46" s="367"/>
      <c r="N46" s="367"/>
    </row>
    <row r="47" spans="1:16" s="157" customFormat="1" ht="63.75" customHeight="1" x14ac:dyDescent="0.25">
      <c r="A47" s="364">
        <v>1</v>
      </c>
      <c r="B47" s="364"/>
      <c r="C47" s="158" t="s">
        <v>228</v>
      </c>
      <c r="D47" s="365" t="s">
        <v>178</v>
      </c>
      <c r="E47" s="365"/>
      <c r="F47" s="365"/>
      <c r="G47" s="365"/>
      <c r="H47" s="365"/>
      <c r="I47" s="365"/>
      <c r="J47" s="159" t="s">
        <v>69</v>
      </c>
      <c r="K47" s="159" t="s">
        <v>313</v>
      </c>
      <c r="L47" s="159" t="s">
        <v>314</v>
      </c>
      <c r="M47" s="161"/>
      <c r="N47" s="161"/>
    </row>
    <row r="48" spans="1:16" s="157" customFormat="1" hidden="1" x14ac:dyDescent="0.25">
      <c r="A48" s="364">
        <v>1</v>
      </c>
      <c r="B48" s="364"/>
      <c r="C48" s="158"/>
      <c r="D48" s="365"/>
      <c r="E48" s="365"/>
      <c r="F48" s="365"/>
      <c r="G48" s="365"/>
      <c r="H48" s="365"/>
      <c r="I48" s="365"/>
      <c r="J48" s="159"/>
      <c r="K48" s="159"/>
      <c r="L48" s="159"/>
      <c r="M48" s="161"/>
      <c r="N48" s="161"/>
    </row>
    <row r="49" spans="1:14" s="157" customFormat="1" ht="19.5" customHeight="1" x14ac:dyDescent="0.25">
      <c r="A49" s="170"/>
      <c r="B49" s="171"/>
      <c r="C49" s="172"/>
      <c r="D49" s="173"/>
      <c r="E49" s="174"/>
      <c r="F49" s="174"/>
      <c r="G49" s="174"/>
      <c r="H49" s="174"/>
      <c r="I49" s="174"/>
      <c r="J49" s="175"/>
      <c r="K49" s="176"/>
      <c r="L49" s="175"/>
      <c r="M49" s="177"/>
      <c r="N49" s="177"/>
    </row>
    <row r="50" spans="1:14" s="181" customFormat="1" ht="15" customHeight="1" x14ac:dyDescent="0.25">
      <c r="A50" s="178"/>
      <c r="B50" s="392" t="s">
        <v>307</v>
      </c>
      <c r="C50" s="392"/>
      <c r="D50" s="392"/>
      <c r="E50" s="392"/>
      <c r="F50" s="392"/>
      <c r="G50" s="392"/>
      <c r="H50" s="179"/>
      <c r="I50" s="179"/>
      <c r="J50" s="180"/>
      <c r="K50" s="180"/>
      <c r="L50" s="180" t="s">
        <v>207</v>
      </c>
    </row>
    <row r="51" spans="1:14" s="164" customFormat="1" ht="11.1" customHeight="1" x14ac:dyDescent="0.25">
      <c r="A51" s="182"/>
      <c r="B51" s="182"/>
      <c r="C51" s="182"/>
      <c r="D51" s="182"/>
      <c r="E51" s="182"/>
      <c r="F51" s="182"/>
      <c r="G51" s="393"/>
      <c r="H51" s="393"/>
      <c r="I51" s="393"/>
      <c r="J51" s="183"/>
      <c r="K51" s="183"/>
      <c r="L51" s="182"/>
    </row>
    <row r="52" spans="1:14" s="164" customFormat="1" ht="12.95" hidden="1" customHeight="1" x14ac:dyDescent="0.25">
      <c r="A52" s="182"/>
      <c r="B52" s="184"/>
      <c r="C52" s="182"/>
      <c r="D52" s="182"/>
      <c r="E52" s="182"/>
      <c r="F52" s="182"/>
      <c r="G52" s="182"/>
      <c r="H52" s="182"/>
      <c r="I52" s="182"/>
      <c r="J52" s="182"/>
      <c r="K52" s="182"/>
      <c r="L52" s="182"/>
    </row>
    <row r="53" spans="1:14" s="164" customFormat="1" ht="11.45" hidden="1" customHeight="1" x14ac:dyDescent="0.25">
      <c r="A53" s="182"/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</row>
    <row r="54" spans="1:14" s="181" customFormat="1" ht="14.25" customHeight="1" x14ac:dyDescent="0.25">
      <c r="A54" s="178"/>
      <c r="B54" s="394" t="s">
        <v>211</v>
      </c>
      <c r="C54" s="394"/>
      <c r="D54" s="394"/>
      <c r="E54" s="394"/>
      <c r="F54" s="178"/>
      <c r="G54" s="185"/>
      <c r="H54" s="179"/>
      <c r="I54" s="179"/>
      <c r="J54" s="180"/>
      <c r="K54" s="180"/>
      <c r="L54" s="180" t="s">
        <v>210</v>
      </c>
    </row>
    <row r="55" spans="1:14" ht="11.1" customHeight="1" x14ac:dyDescent="0.25">
      <c r="G55" s="363"/>
      <c r="H55" s="363"/>
      <c r="I55" s="363"/>
      <c r="J55" s="186"/>
      <c r="K55" s="186"/>
    </row>
  </sheetData>
  <mergeCells count="9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B37"/>
    <mergeCell ref="D37:I37"/>
    <mergeCell ref="A38:B38"/>
    <mergeCell ref="D38:I38"/>
    <mergeCell ref="A39:B39"/>
    <mergeCell ref="D39:I39"/>
    <mergeCell ref="A40:B40"/>
    <mergeCell ref="D40:I40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opLeftCell="A2" zoomScaleNormal="100" workbookViewId="0">
      <selection activeCell="I128" sqref="I128:K128"/>
    </sheetView>
  </sheetViews>
  <sheetFormatPr defaultRowHeight="15" x14ac:dyDescent="0.25"/>
  <cols>
    <col min="1" max="1" width="4.7109375" customWidth="1"/>
    <col min="2" max="2" width="53" customWidth="1"/>
    <col min="3" max="3" width="15" style="102" hidden="1" customWidth="1"/>
    <col min="4" max="4" width="16.140625" style="102" hidden="1" customWidth="1"/>
    <col min="5" max="5" width="18.85546875" style="102" customWidth="1"/>
    <col min="6" max="6" width="19.28515625" customWidth="1"/>
    <col min="7" max="7" width="12.85546875" customWidth="1"/>
    <col min="8" max="8" width="12.7109375" customWidth="1"/>
    <col min="9" max="9" width="11.28515625" customWidth="1"/>
    <col min="10" max="10" width="9.42578125" style="102" customWidth="1"/>
    <col min="11" max="11" width="11.5703125" style="102" customWidth="1"/>
    <col min="12" max="12" width="9.5703125" customWidth="1"/>
    <col min="13" max="13" width="13.140625" customWidth="1"/>
  </cols>
  <sheetData>
    <row r="1" spans="1:13" x14ac:dyDescent="0.25">
      <c r="M1" s="103" t="s">
        <v>233</v>
      </c>
    </row>
    <row r="2" spans="1:13" ht="63" customHeight="1" x14ac:dyDescent="0.3">
      <c r="A2" s="104"/>
      <c r="B2" s="397" t="s">
        <v>234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</row>
    <row r="4" spans="1:13" ht="24.75" customHeight="1" x14ac:dyDescent="0.25">
      <c r="A4" s="398" t="s">
        <v>235</v>
      </c>
      <c r="B4" s="398" t="s">
        <v>236</v>
      </c>
      <c r="C4" s="399" t="s">
        <v>237</v>
      </c>
      <c r="D4" s="399" t="s">
        <v>238</v>
      </c>
      <c r="E4" s="402" t="s">
        <v>239</v>
      </c>
      <c r="F4" s="402" t="s">
        <v>240</v>
      </c>
      <c r="G4" s="403" t="s">
        <v>241</v>
      </c>
      <c r="H4" s="404"/>
      <c r="I4" s="405" t="s">
        <v>242</v>
      </c>
      <c r="J4" s="406"/>
      <c r="K4" s="338"/>
      <c r="L4" s="407" t="s">
        <v>243</v>
      </c>
      <c r="M4" s="407" t="s">
        <v>244</v>
      </c>
    </row>
    <row r="5" spans="1:13" x14ac:dyDescent="0.25">
      <c r="A5" s="398"/>
      <c r="B5" s="398"/>
      <c r="C5" s="400"/>
      <c r="D5" s="400"/>
      <c r="E5" s="402"/>
      <c r="F5" s="402"/>
      <c r="G5" s="411" t="s">
        <v>245</v>
      </c>
      <c r="H5" s="411" t="s">
        <v>246</v>
      </c>
      <c r="I5" s="411" t="s">
        <v>190</v>
      </c>
      <c r="J5" s="411" t="s">
        <v>245</v>
      </c>
      <c r="K5" s="411" t="s">
        <v>246</v>
      </c>
      <c r="L5" s="408"/>
      <c r="M5" s="408"/>
    </row>
    <row r="6" spans="1:13" ht="25.5" customHeight="1" x14ac:dyDescent="0.25">
      <c r="A6" s="398"/>
      <c r="B6" s="398"/>
      <c r="C6" s="401"/>
      <c r="D6" s="401"/>
      <c r="E6" s="402"/>
      <c r="F6" s="402"/>
      <c r="G6" s="412"/>
      <c r="H6" s="412"/>
      <c r="I6" s="412"/>
      <c r="J6" s="412"/>
      <c r="K6" s="412"/>
      <c r="L6" s="409"/>
      <c r="M6" s="409"/>
    </row>
    <row r="7" spans="1:13" ht="29.25" x14ac:dyDescent="0.25">
      <c r="A7" s="105" t="s">
        <v>212</v>
      </c>
      <c r="B7" s="106" t="s">
        <v>247</v>
      </c>
      <c r="C7" s="107">
        <v>323</v>
      </c>
      <c r="D7" s="107">
        <v>320</v>
      </c>
      <c r="E7" s="108">
        <v>13.33</v>
      </c>
      <c r="F7" s="109">
        <v>19.649999999999999</v>
      </c>
      <c r="G7" s="110"/>
      <c r="H7" s="110"/>
      <c r="I7" s="111">
        <f>J7+K7</f>
        <v>20</v>
      </c>
      <c r="J7" s="112">
        <v>13</v>
      </c>
      <c r="K7" s="112">
        <v>7</v>
      </c>
      <c r="L7" s="113">
        <f>J7/I7*100</f>
        <v>65</v>
      </c>
      <c r="M7" s="113">
        <f>K7/I7*100</f>
        <v>35</v>
      </c>
    </row>
    <row r="8" spans="1:13" ht="29.25" x14ac:dyDescent="0.25">
      <c r="A8" s="105" t="s">
        <v>214</v>
      </c>
      <c r="B8" s="106" t="s">
        <v>248</v>
      </c>
      <c r="C8" s="107">
        <v>398</v>
      </c>
      <c r="D8" s="107">
        <v>388</v>
      </c>
      <c r="E8" s="108">
        <v>19.5</v>
      </c>
      <c r="F8" s="109">
        <v>27.3</v>
      </c>
      <c r="G8" s="110"/>
      <c r="H8" s="110"/>
      <c r="I8" s="111">
        <f t="shared" ref="I8:I14" si="0">J8+K8</f>
        <v>42</v>
      </c>
      <c r="J8" s="114">
        <v>27</v>
      </c>
      <c r="K8" s="114">
        <v>15</v>
      </c>
      <c r="L8" s="113">
        <f t="shared" ref="L8:L13" si="1">J8/I8*100</f>
        <v>64.285714285714292</v>
      </c>
      <c r="M8" s="113">
        <f t="shared" ref="M8:M14" si="2">K8/I8*100</f>
        <v>35.714285714285715</v>
      </c>
    </row>
    <row r="9" spans="1:13" ht="29.25" x14ac:dyDescent="0.25">
      <c r="A9" s="105" t="s">
        <v>249</v>
      </c>
      <c r="B9" s="106" t="s">
        <v>250</v>
      </c>
      <c r="C9" s="115">
        <v>398</v>
      </c>
      <c r="D9" s="115">
        <v>393</v>
      </c>
      <c r="E9" s="116">
        <v>11.67</v>
      </c>
      <c r="F9" s="109">
        <v>16.23</v>
      </c>
      <c r="G9" s="110"/>
      <c r="H9" s="110"/>
      <c r="I9" s="111">
        <f t="shared" si="0"/>
        <v>26</v>
      </c>
      <c r="J9" s="117">
        <v>17</v>
      </c>
      <c r="K9" s="114">
        <v>9</v>
      </c>
      <c r="L9" s="113">
        <f t="shared" si="1"/>
        <v>65.384615384615387</v>
      </c>
      <c r="M9" s="113">
        <f t="shared" si="2"/>
        <v>34.615384615384613</v>
      </c>
    </row>
    <row r="10" spans="1:13" ht="29.25" x14ac:dyDescent="0.25">
      <c r="A10" s="105" t="s">
        <v>251</v>
      </c>
      <c r="B10" s="106" t="s">
        <v>252</v>
      </c>
      <c r="C10" s="115">
        <v>403</v>
      </c>
      <c r="D10" s="115">
        <v>400</v>
      </c>
      <c r="E10" s="116">
        <v>10.83</v>
      </c>
      <c r="F10" s="109">
        <v>17.829999999999998</v>
      </c>
      <c r="G10" s="110"/>
      <c r="H10" s="110"/>
      <c r="I10" s="111">
        <f t="shared" si="0"/>
        <v>26</v>
      </c>
      <c r="J10" s="117">
        <v>21</v>
      </c>
      <c r="K10" s="114">
        <v>5</v>
      </c>
      <c r="L10" s="113">
        <f>J10/I10*100</f>
        <v>80.769230769230774</v>
      </c>
      <c r="M10" s="113">
        <f t="shared" si="2"/>
        <v>19.230769230769234</v>
      </c>
    </row>
    <row r="11" spans="1:13" ht="19.5" customHeight="1" x14ac:dyDescent="0.25">
      <c r="A11" s="105" t="s">
        <v>253</v>
      </c>
      <c r="B11" s="106" t="s">
        <v>254</v>
      </c>
      <c r="C11" s="115">
        <v>408</v>
      </c>
      <c r="D11" s="115">
        <v>402</v>
      </c>
      <c r="E11" s="116">
        <v>10.5</v>
      </c>
      <c r="F11" s="109">
        <v>15.07</v>
      </c>
      <c r="G11" s="110"/>
      <c r="H11" s="110"/>
      <c r="I11" s="111">
        <f t="shared" si="0"/>
        <v>27</v>
      </c>
      <c r="J11" s="117">
        <v>21</v>
      </c>
      <c r="K11" s="114">
        <v>6</v>
      </c>
      <c r="L11" s="113">
        <f t="shared" si="1"/>
        <v>77.777777777777786</v>
      </c>
      <c r="M11" s="113">
        <f t="shared" si="2"/>
        <v>22.222222222222221</v>
      </c>
    </row>
    <row r="12" spans="1:13" ht="29.25" x14ac:dyDescent="0.25">
      <c r="A12" s="105" t="s">
        <v>255</v>
      </c>
      <c r="B12" s="106" t="s">
        <v>256</v>
      </c>
      <c r="C12" s="107">
        <v>398</v>
      </c>
      <c r="D12" s="107">
        <v>398</v>
      </c>
      <c r="E12" s="108">
        <v>10.5</v>
      </c>
      <c r="F12" s="109">
        <v>16.79</v>
      </c>
      <c r="G12" s="110"/>
      <c r="H12" s="110"/>
      <c r="I12" s="111">
        <f t="shared" si="0"/>
        <v>25</v>
      </c>
      <c r="J12" s="114">
        <v>19</v>
      </c>
      <c r="K12" s="114">
        <v>6</v>
      </c>
      <c r="L12" s="113">
        <f t="shared" si="1"/>
        <v>76</v>
      </c>
      <c r="M12" s="113">
        <f t="shared" si="2"/>
        <v>24</v>
      </c>
    </row>
    <row r="13" spans="1:13" ht="29.25" x14ac:dyDescent="0.25">
      <c r="A13" s="105" t="s">
        <v>257</v>
      </c>
      <c r="B13" s="106" t="s">
        <v>258</v>
      </c>
      <c r="C13" s="118">
        <v>639</v>
      </c>
      <c r="D13" s="118">
        <v>635</v>
      </c>
      <c r="E13" s="119">
        <v>15.17</v>
      </c>
      <c r="F13" s="109">
        <v>26.21</v>
      </c>
      <c r="G13" s="110"/>
      <c r="H13" s="110"/>
      <c r="I13" s="111">
        <f t="shared" si="0"/>
        <v>36</v>
      </c>
      <c r="J13" s="120">
        <v>27</v>
      </c>
      <c r="K13" s="120">
        <v>9</v>
      </c>
      <c r="L13" s="113">
        <f t="shared" si="1"/>
        <v>75</v>
      </c>
      <c r="M13" s="113">
        <f t="shared" si="2"/>
        <v>25</v>
      </c>
    </row>
    <row r="14" spans="1:13" ht="43.5" x14ac:dyDescent="0.25">
      <c r="A14" s="105" t="s">
        <v>259</v>
      </c>
      <c r="B14" s="106" t="s">
        <v>260</v>
      </c>
      <c r="C14" s="121">
        <v>140</v>
      </c>
      <c r="D14" s="121">
        <v>138</v>
      </c>
      <c r="E14" s="122">
        <v>6.16</v>
      </c>
      <c r="F14" s="109">
        <v>9.74</v>
      </c>
      <c r="G14" s="110"/>
      <c r="H14" s="110"/>
      <c r="I14" s="111">
        <f t="shared" si="0"/>
        <v>14</v>
      </c>
      <c r="J14" s="123">
        <v>9</v>
      </c>
      <c r="K14" s="123">
        <v>5</v>
      </c>
      <c r="L14" s="113">
        <f>J14/I14*100</f>
        <v>64.285714285714292</v>
      </c>
      <c r="M14" s="113">
        <f t="shared" si="2"/>
        <v>35.714285714285715</v>
      </c>
    </row>
    <row r="15" spans="1:13" x14ac:dyDescent="0.25">
      <c r="A15" s="124"/>
      <c r="B15" s="124" t="s">
        <v>215</v>
      </c>
      <c r="C15" s="125">
        <f t="shared" ref="C15:J15" si="3">SUM(C7:C14)</f>
        <v>3107</v>
      </c>
      <c r="D15" s="125">
        <f t="shared" si="3"/>
        <v>3074</v>
      </c>
      <c r="E15" s="110">
        <f t="shared" si="3"/>
        <v>97.66</v>
      </c>
      <c r="F15" s="110">
        <f>SUM(F7:F14)</f>
        <v>148.82000000000002</v>
      </c>
      <c r="G15" s="110">
        <v>106.11</v>
      </c>
      <c r="H15" s="110">
        <v>42.71</v>
      </c>
      <c r="I15" s="126">
        <f t="shared" si="3"/>
        <v>216</v>
      </c>
      <c r="J15" s="126">
        <f t="shared" si="3"/>
        <v>154</v>
      </c>
      <c r="K15" s="126">
        <f>SUM(K7:K14)</f>
        <v>62</v>
      </c>
      <c r="L15" s="113">
        <f>J15/I15*100</f>
        <v>71.296296296296291</v>
      </c>
      <c r="M15" s="113">
        <f>K15/I15*100</f>
        <v>28.703703703703702</v>
      </c>
    </row>
    <row r="16" spans="1:13" ht="18" customHeight="1" x14ac:dyDescent="0.25">
      <c r="B16" s="410"/>
      <c r="C16" s="410"/>
      <c r="D16" s="410"/>
      <c r="E16" s="410"/>
      <c r="F16" s="410"/>
      <c r="G16" s="410"/>
      <c r="H16" s="410"/>
      <c r="I16" s="410"/>
      <c r="J16" s="410"/>
      <c r="K16" s="410"/>
    </row>
    <row r="17" spans="2:10" ht="15.75" hidden="1" x14ac:dyDescent="0.25">
      <c r="B17" s="127" t="s">
        <v>261</v>
      </c>
      <c r="C17" s="127"/>
      <c r="D17" s="127"/>
      <c r="E17" s="127"/>
      <c r="F17" s="128" t="s">
        <v>262</v>
      </c>
      <c r="G17" s="128" t="s">
        <v>263</v>
      </c>
      <c r="H17" s="128"/>
      <c r="I17" s="128"/>
      <c r="J17" s="129"/>
    </row>
    <row r="18" spans="2:10" ht="15.75" x14ac:dyDescent="0.25">
      <c r="B18" s="127"/>
      <c r="C18" s="127"/>
      <c r="D18" s="127"/>
      <c r="E18" s="127"/>
      <c r="F18" s="128"/>
      <c r="G18" s="128"/>
      <c r="H18" s="128"/>
      <c r="I18" s="128"/>
      <c r="J18" s="129"/>
    </row>
    <row r="19" spans="2:10" ht="13.5" customHeight="1" x14ac:dyDescent="0.25">
      <c r="B19" s="130"/>
      <c r="C19" s="131"/>
      <c r="D19" s="131"/>
      <c r="E19" s="131"/>
    </row>
    <row r="20" spans="2:10" ht="15.75" x14ac:dyDescent="0.25">
      <c r="B20" s="130" t="s">
        <v>211</v>
      </c>
      <c r="C20" s="131"/>
      <c r="D20" s="132"/>
      <c r="E20" s="132"/>
      <c r="F20" s="132" t="s">
        <v>264</v>
      </c>
      <c r="G20" s="132"/>
      <c r="H20" s="132"/>
      <c r="I20" s="132"/>
    </row>
  </sheetData>
  <mergeCells count="17">
    <mergeCell ref="B16:K16"/>
    <mergeCell ref="M4:M6"/>
    <mergeCell ref="G5:G6"/>
    <mergeCell ref="H5:H6"/>
    <mergeCell ref="I5:I6"/>
    <mergeCell ref="J5:J6"/>
    <mergeCell ref="K5:K6"/>
    <mergeCell ref="B2:M2"/>
    <mergeCell ref="A4:A6"/>
    <mergeCell ref="B4:B6"/>
    <mergeCell ref="C4:C6"/>
    <mergeCell ref="D4:D6"/>
    <mergeCell ref="E4:E6"/>
    <mergeCell ref="F4:F6"/>
    <mergeCell ref="G4:H4"/>
    <mergeCell ref="I4:K4"/>
    <mergeCell ref="L4:L6"/>
  </mergeCells>
  <pageMargins left="0.25" right="0.25" top="0.75" bottom="0.75" header="0.3" footer="0.3"/>
  <pageSetup paperSize="9" scale="5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zoomScaleNormal="100" workbookViewId="0">
      <selection activeCell="I128" sqref="I128:K128"/>
    </sheetView>
  </sheetViews>
  <sheetFormatPr defaultRowHeight="15" x14ac:dyDescent="0.25"/>
  <cols>
    <col min="1" max="1" width="4.7109375" customWidth="1"/>
    <col min="2" max="2" width="53" customWidth="1"/>
    <col min="3" max="3" width="15" style="102" hidden="1" customWidth="1"/>
    <col min="4" max="4" width="16.140625" style="102" hidden="1" customWidth="1"/>
    <col min="5" max="5" width="18.85546875" style="102" customWidth="1"/>
    <col min="6" max="6" width="19.28515625" customWidth="1"/>
    <col min="7" max="7" width="12.85546875" customWidth="1"/>
    <col min="8" max="8" width="12.7109375" customWidth="1"/>
    <col min="9" max="9" width="11.28515625" customWidth="1"/>
    <col min="10" max="10" width="9.42578125" style="102" customWidth="1"/>
    <col min="11" max="11" width="11.5703125" style="102" customWidth="1"/>
    <col min="12" max="12" width="9.5703125" customWidth="1"/>
    <col min="13" max="13" width="13.140625" customWidth="1"/>
  </cols>
  <sheetData>
    <row r="1" spans="1:13" x14ac:dyDescent="0.25">
      <c r="M1" s="103" t="s">
        <v>233</v>
      </c>
    </row>
    <row r="2" spans="1:13" ht="63" customHeight="1" x14ac:dyDescent="0.3">
      <c r="A2" s="104"/>
      <c r="B2" s="397" t="s">
        <v>234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</row>
    <row r="4" spans="1:13" ht="24.75" customHeight="1" x14ac:dyDescent="0.25">
      <c r="A4" s="398" t="s">
        <v>235</v>
      </c>
      <c r="B4" s="398" t="s">
        <v>236</v>
      </c>
      <c r="C4" s="399" t="s">
        <v>237</v>
      </c>
      <c r="D4" s="399" t="s">
        <v>238</v>
      </c>
      <c r="E4" s="402" t="s">
        <v>239</v>
      </c>
      <c r="F4" s="402" t="s">
        <v>240</v>
      </c>
      <c r="G4" s="403" t="s">
        <v>241</v>
      </c>
      <c r="H4" s="404"/>
      <c r="I4" s="405" t="s">
        <v>242</v>
      </c>
      <c r="J4" s="406"/>
      <c r="K4" s="338"/>
      <c r="L4" s="407" t="s">
        <v>243</v>
      </c>
      <c r="M4" s="407" t="s">
        <v>244</v>
      </c>
    </row>
    <row r="5" spans="1:13" x14ac:dyDescent="0.25">
      <c r="A5" s="398"/>
      <c r="B5" s="398"/>
      <c r="C5" s="400"/>
      <c r="D5" s="400"/>
      <c r="E5" s="402"/>
      <c r="F5" s="402"/>
      <c r="G5" s="411" t="s">
        <v>245</v>
      </c>
      <c r="H5" s="411" t="s">
        <v>246</v>
      </c>
      <c r="I5" s="411" t="s">
        <v>190</v>
      </c>
      <c r="J5" s="411" t="s">
        <v>245</v>
      </c>
      <c r="K5" s="411" t="s">
        <v>246</v>
      </c>
      <c r="L5" s="408"/>
      <c r="M5" s="408"/>
    </row>
    <row r="6" spans="1:13" ht="25.5" customHeight="1" x14ac:dyDescent="0.25">
      <c r="A6" s="398"/>
      <c r="B6" s="398"/>
      <c r="C6" s="401"/>
      <c r="D6" s="401"/>
      <c r="E6" s="402"/>
      <c r="F6" s="402"/>
      <c r="G6" s="412"/>
      <c r="H6" s="412"/>
      <c r="I6" s="412"/>
      <c r="J6" s="412"/>
      <c r="K6" s="412"/>
      <c r="L6" s="409"/>
      <c r="M6" s="409"/>
    </row>
    <row r="7" spans="1:13" ht="29.25" x14ac:dyDescent="0.25">
      <c r="A7" s="105" t="s">
        <v>212</v>
      </c>
      <c r="B7" s="106" t="s">
        <v>247</v>
      </c>
      <c r="C7" s="107">
        <v>323</v>
      </c>
      <c r="D7" s="107">
        <v>320</v>
      </c>
      <c r="E7" s="108">
        <v>13.33</v>
      </c>
      <c r="F7" s="109">
        <v>19.649999999999999</v>
      </c>
      <c r="G7" s="110"/>
      <c r="H7" s="110"/>
      <c r="I7" s="111">
        <f>J7+K7</f>
        <v>20</v>
      </c>
      <c r="J7" s="112">
        <v>13</v>
      </c>
      <c r="K7" s="112">
        <v>7</v>
      </c>
      <c r="L7" s="113">
        <f>J7/I7*100</f>
        <v>65</v>
      </c>
      <c r="M7" s="113">
        <f>K7/I7*100</f>
        <v>35</v>
      </c>
    </row>
    <row r="8" spans="1:13" ht="29.25" x14ac:dyDescent="0.25">
      <c r="A8" s="105" t="s">
        <v>214</v>
      </c>
      <c r="B8" s="106" t="s">
        <v>248</v>
      </c>
      <c r="C8" s="107">
        <v>398</v>
      </c>
      <c r="D8" s="107">
        <v>388</v>
      </c>
      <c r="E8" s="108">
        <v>19.5</v>
      </c>
      <c r="F8" s="109">
        <v>27.3</v>
      </c>
      <c r="G8" s="110"/>
      <c r="H8" s="110"/>
      <c r="I8" s="111">
        <f t="shared" ref="I8:I14" si="0">J8+K8</f>
        <v>42</v>
      </c>
      <c r="J8" s="114">
        <v>27</v>
      </c>
      <c r="K8" s="114">
        <v>15</v>
      </c>
      <c r="L8" s="113">
        <f t="shared" ref="L8:L13" si="1">J8/I8*100</f>
        <v>64.285714285714292</v>
      </c>
      <c r="M8" s="113">
        <f t="shared" ref="M8:M14" si="2">K8/I8*100</f>
        <v>35.714285714285715</v>
      </c>
    </row>
    <row r="9" spans="1:13" ht="29.25" x14ac:dyDescent="0.25">
      <c r="A9" s="105" t="s">
        <v>249</v>
      </c>
      <c r="B9" s="106" t="s">
        <v>250</v>
      </c>
      <c r="C9" s="115">
        <v>398</v>
      </c>
      <c r="D9" s="115">
        <v>393</v>
      </c>
      <c r="E9" s="116">
        <v>11.67</v>
      </c>
      <c r="F9" s="109">
        <v>16.23</v>
      </c>
      <c r="G9" s="110"/>
      <c r="H9" s="110"/>
      <c r="I9" s="111">
        <f t="shared" si="0"/>
        <v>26</v>
      </c>
      <c r="J9" s="117">
        <v>17</v>
      </c>
      <c r="K9" s="114">
        <v>9</v>
      </c>
      <c r="L9" s="113">
        <f t="shared" si="1"/>
        <v>65.384615384615387</v>
      </c>
      <c r="M9" s="113">
        <f t="shared" si="2"/>
        <v>34.615384615384613</v>
      </c>
    </row>
    <row r="10" spans="1:13" ht="29.25" x14ac:dyDescent="0.25">
      <c r="A10" s="105" t="s">
        <v>251</v>
      </c>
      <c r="B10" s="106" t="s">
        <v>252</v>
      </c>
      <c r="C10" s="115">
        <v>403</v>
      </c>
      <c r="D10" s="115">
        <v>400</v>
      </c>
      <c r="E10" s="116">
        <v>10.83</v>
      </c>
      <c r="F10" s="109">
        <v>17.829999999999998</v>
      </c>
      <c r="G10" s="110"/>
      <c r="H10" s="110"/>
      <c r="I10" s="111">
        <f t="shared" si="0"/>
        <v>26</v>
      </c>
      <c r="J10" s="117">
        <v>21</v>
      </c>
      <c r="K10" s="114">
        <v>5</v>
      </c>
      <c r="L10" s="113">
        <f>J10/I10*100</f>
        <v>80.769230769230774</v>
      </c>
      <c r="M10" s="113">
        <f t="shared" si="2"/>
        <v>19.230769230769234</v>
      </c>
    </row>
    <row r="11" spans="1:13" ht="19.5" customHeight="1" x14ac:dyDescent="0.25">
      <c r="A11" s="105" t="s">
        <v>253</v>
      </c>
      <c r="B11" s="106" t="s">
        <v>254</v>
      </c>
      <c r="C11" s="115">
        <v>408</v>
      </c>
      <c r="D11" s="115">
        <v>402</v>
      </c>
      <c r="E11" s="116">
        <v>10.5</v>
      </c>
      <c r="F11" s="109">
        <v>15.07</v>
      </c>
      <c r="G11" s="110"/>
      <c r="H11" s="110"/>
      <c r="I11" s="111">
        <f t="shared" si="0"/>
        <v>27</v>
      </c>
      <c r="J11" s="117">
        <v>21</v>
      </c>
      <c r="K11" s="114">
        <v>6</v>
      </c>
      <c r="L11" s="113">
        <f t="shared" si="1"/>
        <v>77.777777777777786</v>
      </c>
      <c r="M11" s="113">
        <f t="shared" si="2"/>
        <v>22.222222222222221</v>
      </c>
    </row>
    <row r="12" spans="1:13" ht="29.25" x14ac:dyDescent="0.25">
      <c r="A12" s="105" t="s">
        <v>255</v>
      </c>
      <c r="B12" s="106" t="s">
        <v>256</v>
      </c>
      <c r="C12" s="107">
        <v>398</v>
      </c>
      <c r="D12" s="107">
        <v>398</v>
      </c>
      <c r="E12" s="108">
        <v>10.5</v>
      </c>
      <c r="F12" s="109">
        <v>16.79</v>
      </c>
      <c r="G12" s="110"/>
      <c r="H12" s="110"/>
      <c r="I12" s="111">
        <f t="shared" si="0"/>
        <v>25</v>
      </c>
      <c r="J12" s="114">
        <v>19</v>
      </c>
      <c r="K12" s="114">
        <v>6</v>
      </c>
      <c r="L12" s="113">
        <f t="shared" si="1"/>
        <v>76</v>
      </c>
      <c r="M12" s="113">
        <f t="shared" si="2"/>
        <v>24</v>
      </c>
    </row>
    <row r="13" spans="1:13" ht="29.25" x14ac:dyDescent="0.25">
      <c r="A13" s="105" t="s">
        <v>257</v>
      </c>
      <c r="B13" s="106" t="s">
        <v>258</v>
      </c>
      <c r="C13" s="118">
        <v>639</v>
      </c>
      <c r="D13" s="118">
        <v>635</v>
      </c>
      <c r="E13" s="119">
        <v>15.17</v>
      </c>
      <c r="F13" s="109">
        <v>26.21</v>
      </c>
      <c r="G13" s="110"/>
      <c r="H13" s="110"/>
      <c r="I13" s="111">
        <f t="shared" si="0"/>
        <v>36</v>
      </c>
      <c r="J13" s="120">
        <v>27</v>
      </c>
      <c r="K13" s="120">
        <v>9</v>
      </c>
      <c r="L13" s="113">
        <f t="shared" si="1"/>
        <v>75</v>
      </c>
      <c r="M13" s="113">
        <f t="shared" si="2"/>
        <v>25</v>
      </c>
    </row>
    <row r="14" spans="1:13" ht="43.5" x14ac:dyDescent="0.25">
      <c r="A14" s="105" t="s">
        <v>259</v>
      </c>
      <c r="B14" s="106" t="s">
        <v>260</v>
      </c>
      <c r="C14" s="121">
        <v>140</v>
      </c>
      <c r="D14" s="121">
        <v>138</v>
      </c>
      <c r="E14" s="122">
        <v>6.16</v>
      </c>
      <c r="F14" s="109">
        <v>9.74</v>
      </c>
      <c r="G14" s="110"/>
      <c r="H14" s="110"/>
      <c r="I14" s="111">
        <f t="shared" si="0"/>
        <v>14</v>
      </c>
      <c r="J14" s="123">
        <v>9</v>
      </c>
      <c r="K14" s="123">
        <v>5</v>
      </c>
      <c r="L14" s="113">
        <f>J14/I14*100</f>
        <v>64.285714285714292</v>
      </c>
      <c r="M14" s="113">
        <f t="shared" si="2"/>
        <v>35.714285714285715</v>
      </c>
    </row>
    <row r="15" spans="1:13" x14ac:dyDescent="0.25">
      <c r="A15" s="124"/>
      <c r="B15" s="124" t="s">
        <v>215</v>
      </c>
      <c r="C15" s="125">
        <f t="shared" ref="C15:J15" si="3">SUM(C7:C14)</f>
        <v>3107</v>
      </c>
      <c r="D15" s="125">
        <f t="shared" si="3"/>
        <v>3074</v>
      </c>
      <c r="E15" s="110">
        <f t="shared" si="3"/>
        <v>97.66</v>
      </c>
      <c r="F15" s="110">
        <f>SUM(F7:F14)</f>
        <v>148.82000000000002</v>
      </c>
      <c r="G15" s="110">
        <v>106.11</v>
      </c>
      <c r="H15" s="110">
        <v>42.71</v>
      </c>
      <c r="I15" s="126">
        <f t="shared" si="3"/>
        <v>216</v>
      </c>
      <c r="J15" s="126">
        <f t="shared" si="3"/>
        <v>154</v>
      </c>
      <c r="K15" s="126">
        <f>SUM(K7:K14)</f>
        <v>62</v>
      </c>
      <c r="L15" s="113">
        <f>J15/I15*100</f>
        <v>71.296296296296291</v>
      </c>
      <c r="M15" s="113">
        <f>K15/I15*100</f>
        <v>28.703703703703702</v>
      </c>
    </row>
    <row r="16" spans="1:13" ht="18" customHeight="1" x14ac:dyDescent="0.25">
      <c r="B16" s="410"/>
      <c r="C16" s="410"/>
      <c r="D16" s="410"/>
      <c r="E16" s="410"/>
      <c r="F16" s="410"/>
      <c r="G16" s="410"/>
      <c r="H16" s="410"/>
      <c r="I16" s="410"/>
      <c r="J16" s="410"/>
      <c r="K16" s="410"/>
    </row>
    <row r="17" spans="2:10" ht="15.75" hidden="1" x14ac:dyDescent="0.25">
      <c r="B17" s="127" t="s">
        <v>261</v>
      </c>
      <c r="C17" s="127"/>
      <c r="D17" s="127"/>
      <c r="E17" s="127"/>
      <c r="F17" s="128" t="s">
        <v>262</v>
      </c>
      <c r="G17" s="128" t="s">
        <v>263</v>
      </c>
      <c r="H17" s="128"/>
      <c r="I17" s="128"/>
      <c r="J17" s="129"/>
    </row>
    <row r="18" spans="2:10" ht="15.75" x14ac:dyDescent="0.25">
      <c r="B18" s="127"/>
      <c r="C18" s="127"/>
      <c r="D18" s="127"/>
      <c r="E18" s="127"/>
      <c r="F18" s="128"/>
      <c r="G18" s="128"/>
      <c r="H18" s="128"/>
      <c r="I18" s="128"/>
      <c r="J18" s="129"/>
    </row>
    <row r="19" spans="2:10" ht="13.5" customHeight="1" x14ac:dyDescent="0.25">
      <c r="B19" s="130"/>
      <c r="C19" s="131"/>
      <c r="D19" s="131"/>
      <c r="E19" s="131"/>
    </row>
    <row r="20" spans="2:10" ht="15.75" x14ac:dyDescent="0.25">
      <c r="B20" s="130" t="s">
        <v>211</v>
      </c>
      <c r="C20" s="131"/>
      <c r="D20" s="132"/>
      <c r="E20" s="132"/>
      <c r="F20" s="132" t="s">
        <v>264</v>
      </c>
      <c r="G20" s="132"/>
      <c r="H20" s="132"/>
      <c r="I20" s="132"/>
    </row>
  </sheetData>
  <mergeCells count="17">
    <mergeCell ref="B2:M2"/>
    <mergeCell ref="A4:A6"/>
    <mergeCell ref="B4:B6"/>
    <mergeCell ref="C4:C6"/>
    <mergeCell ref="D4:D6"/>
    <mergeCell ref="E4:E6"/>
    <mergeCell ref="F4:F6"/>
    <mergeCell ref="G4:H4"/>
    <mergeCell ref="I4:K4"/>
    <mergeCell ref="L4:L6"/>
    <mergeCell ref="B16:K16"/>
    <mergeCell ref="M4:M6"/>
    <mergeCell ref="G5:G6"/>
    <mergeCell ref="H5:H6"/>
    <mergeCell ref="I5:I6"/>
    <mergeCell ref="J5:J6"/>
    <mergeCell ref="K5:K6"/>
  </mergeCells>
  <pageMargins left="0.25" right="0.25" top="0.75" bottom="0.75" header="0.3" footer="0.3"/>
  <pageSetup paperSize="9" scale="5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>
      <selection activeCell="I128" sqref="I128:K128"/>
    </sheetView>
  </sheetViews>
  <sheetFormatPr defaultRowHeight="15" x14ac:dyDescent="0.25"/>
  <cols>
    <col min="1" max="1" width="4.7109375" customWidth="1"/>
    <col min="2" max="2" width="53" customWidth="1"/>
    <col min="3" max="3" width="15" style="102" hidden="1" customWidth="1"/>
    <col min="4" max="4" width="16.140625" style="102" hidden="1" customWidth="1"/>
    <col min="5" max="5" width="19.28515625" customWidth="1"/>
    <col min="6" max="6" width="17.140625" style="102" customWidth="1"/>
    <col min="7" max="7" width="15.28515625" style="102" customWidth="1"/>
    <col min="8" max="8" width="2.85546875" hidden="1" customWidth="1"/>
    <col min="9" max="9" width="3" hidden="1" customWidth="1"/>
  </cols>
  <sheetData>
    <row r="1" spans="1:9" x14ac:dyDescent="0.25">
      <c r="I1" s="103" t="s">
        <v>233</v>
      </c>
    </row>
    <row r="2" spans="1:9" ht="20.25" x14ac:dyDescent="0.3">
      <c r="A2" s="104"/>
      <c r="B2" s="397" t="s">
        <v>267</v>
      </c>
      <c r="C2" s="397"/>
      <c r="D2" s="397"/>
      <c r="E2" s="397"/>
      <c r="F2" s="397"/>
      <c r="G2" s="397"/>
      <c r="H2" s="397"/>
      <c r="I2" s="397"/>
    </row>
    <row r="4" spans="1:9" ht="15.75" x14ac:dyDescent="0.25">
      <c r="A4" s="398" t="s">
        <v>235</v>
      </c>
      <c r="B4" s="398" t="s">
        <v>236</v>
      </c>
      <c r="C4" s="399" t="s">
        <v>237</v>
      </c>
      <c r="D4" s="399" t="s">
        <v>238</v>
      </c>
      <c r="E4" s="398" t="s">
        <v>268</v>
      </c>
      <c r="F4" s="413" t="s">
        <v>269</v>
      </c>
      <c r="G4" s="414"/>
      <c r="H4" s="133"/>
      <c r="I4" s="134"/>
    </row>
    <row r="5" spans="1:9" ht="15.75" x14ac:dyDescent="0.25">
      <c r="A5" s="398"/>
      <c r="B5" s="398"/>
      <c r="C5" s="400"/>
      <c r="D5" s="400"/>
      <c r="E5" s="398"/>
      <c r="F5" s="399" t="s">
        <v>213</v>
      </c>
      <c r="G5" s="399" t="s">
        <v>270</v>
      </c>
      <c r="H5" s="135"/>
      <c r="I5" s="134"/>
    </row>
    <row r="6" spans="1:9" ht="15.75" x14ac:dyDescent="0.25">
      <c r="A6" s="398"/>
      <c r="B6" s="398"/>
      <c r="C6" s="401"/>
      <c r="D6" s="401"/>
      <c r="E6" s="398"/>
      <c r="F6" s="401"/>
      <c r="G6" s="401"/>
      <c r="H6" s="133"/>
      <c r="I6" s="134"/>
    </row>
    <row r="7" spans="1:9" ht="29.25" x14ac:dyDescent="0.25">
      <c r="A7" s="105" t="s">
        <v>212</v>
      </c>
      <c r="B7" s="106" t="s">
        <v>247</v>
      </c>
      <c r="C7" s="107">
        <v>323</v>
      </c>
      <c r="D7" s="107">
        <v>320</v>
      </c>
      <c r="E7" s="136">
        <v>462</v>
      </c>
      <c r="F7" s="107">
        <f>237-22</f>
        <v>215</v>
      </c>
      <c r="G7" s="107">
        <f>270-23</f>
        <v>247</v>
      </c>
      <c r="H7" s="137"/>
      <c r="I7" s="138"/>
    </row>
    <row r="8" spans="1:9" ht="29.25" x14ac:dyDescent="0.25">
      <c r="A8" s="105" t="s">
        <v>214</v>
      </c>
      <c r="B8" s="106" t="s">
        <v>248</v>
      </c>
      <c r="C8" s="107">
        <v>398</v>
      </c>
      <c r="D8" s="107">
        <v>388</v>
      </c>
      <c r="E8" s="136">
        <v>797</v>
      </c>
      <c r="F8" s="139">
        <v>346</v>
      </c>
      <c r="G8" s="139">
        <v>451</v>
      </c>
      <c r="H8" s="137"/>
      <c r="I8" s="138"/>
    </row>
    <row r="9" spans="1:9" ht="29.25" x14ac:dyDescent="0.25">
      <c r="A9" s="105" t="s">
        <v>249</v>
      </c>
      <c r="B9" s="106" t="s">
        <v>250</v>
      </c>
      <c r="C9" s="115">
        <v>398</v>
      </c>
      <c r="D9" s="115">
        <v>393</v>
      </c>
      <c r="E9" s="136">
        <v>474</v>
      </c>
      <c r="F9" s="140">
        <v>76</v>
      </c>
      <c r="G9" s="139">
        <v>398</v>
      </c>
      <c r="H9" s="141"/>
      <c r="I9" s="138"/>
    </row>
    <row r="10" spans="1:9" ht="29.25" x14ac:dyDescent="0.25">
      <c r="A10" s="105" t="s">
        <v>251</v>
      </c>
      <c r="B10" s="106" t="s">
        <v>252</v>
      </c>
      <c r="C10" s="115">
        <v>403</v>
      </c>
      <c r="D10" s="115">
        <v>400</v>
      </c>
      <c r="E10" s="136">
        <v>535</v>
      </c>
      <c r="F10" s="140">
        <v>325</v>
      </c>
      <c r="G10" s="139">
        <v>210</v>
      </c>
      <c r="H10" s="141"/>
      <c r="I10" s="142"/>
    </row>
    <row r="11" spans="1:9" x14ac:dyDescent="0.25">
      <c r="A11" s="105" t="s">
        <v>253</v>
      </c>
      <c r="B11" s="106" t="s">
        <v>254</v>
      </c>
      <c r="C11" s="115">
        <v>408</v>
      </c>
      <c r="D11" s="115">
        <v>402</v>
      </c>
      <c r="E11" s="136">
        <v>483</v>
      </c>
      <c r="F11" s="140">
        <v>100</v>
      </c>
      <c r="G11" s="139">
        <v>383</v>
      </c>
      <c r="H11" s="141"/>
      <c r="I11" s="138"/>
    </row>
    <row r="12" spans="1:9" ht="29.25" x14ac:dyDescent="0.25">
      <c r="A12" s="105" t="s">
        <v>255</v>
      </c>
      <c r="B12" s="106" t="s">
        <v>256</v>
      </c>
      <c r="C12" s="107">
        <v>398</v>
      </c>
      <c r="D12" s="107">
        <v>398</v>
      </c>
      <c r="E12" s="136">
        <v>500</v>
      </c>
      <c r="F12" s="139">
        <v>465</v>
      </c>
      <c r="G12" s="139">
        <v>35</v>
      </c>
      <c r="H12" s="143"/>
      <c r="I12" s="138"/>
    </row>
    <row r="13" spans="1:9" ht="29.25" x14ac:dyDescent="0.25">
      <c r="A13" s="105" t="s">
        <v>257</v>
      </c>
      <c r="B13" s="106" t="s">
        <v>258</v>
      </c>
      <c r="C13" s="118">
        <v>639</v>
      </c>
      <c r="D13" s="118">
        <v>635</v>
      </c>
      <c r="E13" s="136">
        <v>829</v>
      </c>
      <c r="F13" s="144">
        <v>401</v>
      </c>
      <c r="G13" s="144">
        <v>428</v>
      </c>
      <c r="H13" s="137"/>
      <c r="I13" s="142"/>
    </row>
    <row r="14" spans="1:9" ht="43.5" x14ac:dyDescent="0.25">
      <c r="A14" s="105" t="s">
        <v>259</v>
      </c>
      <c r="B14" s="106" t="s">
        <v>260</v>
      </c>
      <c r="C14" s="121">
        <v>140</v>
      </c>
      <c r="D14" s="121">
        <v>138</v>
      </c>
      <c r="E14" s="136">
        <v>251</v>
      </c>
      <c r="F14" s="145">
        <v>179</v>
      </c>
      <c r="G14" s="145">
        <v>72</v>
      </c>
      <c r="H14" s="137"/>
      <c r="I14" s="138"/>
    </row>
    <row r="15" spans="1:9" x14ac:dyDescent="0.25">
      <c r="A15" s="124"/>
      <c r="B15" s="124" t="s">
        <v>215</v>
      </c>
      <c r="C15" s="125">
        <f t="shared" ref="C15:I15" si="0">SUM(C7:C14)</f>
        <v>3107</v>
      </c>
      <c r="D15" s="125">
        <f t="shared" si="0"/>
        <v>3074</v>
      </c>
      <c r="E15" s="146">
        <f t="shared" si="0"/>
        <v>4331</v>
      </c>
      <c r="F15" s="125">
        <f t="shared" si="0"/>
        <v>2107</v>
      </c>
      <c r="G15" s="125">
        <f t="shared" si="0"/>
        <v>2224</v>
      </c>
      <c r="H15" s="125">
        <f t="shared" si="0"/>
        <v>0</v>
      </c>
      <c r="I15" s="125">
        <f t="shared" si="0"/>
        <v>0</v>
      </c>
    </row>
    <row r="16" spans="1:9" ht="63" customHeight="1" x14ac:dyDescent="0.25">
      <c r="B16" s="410"/>
      <c r="C16" s="410"/>
      <c r="D16" s="410"/>
      <c r="E16" s="410"/>
      <c r="F16" s="410"/>
      <c r="G16" s="410"/>
    </row>
    <row r="17" spans="2:6" ht="15.75" hidden="1" x14ac:dyDescent="0.25">
      <c r="B17" s="127" t="s">
        <v>271</v>
      </c>
      <c r="C17" s="127"/>
      <c r="D17" s="127"/>
      <c r="E17" s="128" t="s">
        <v>272</v>
      </c>
      <c r="F17" s="129"/>
    </row>
    <row r="18" spans="2:6" ht="15.75" x14ac:dyDescent="0.25">
      <c r="B18" s="127"/>
      <c r="C18" s="127"/>
      <c r="D18" s="127"/>
      <c r="E18" s="128"/>
      <c r="F18" s="129"/>
    </row>
    <row r="19" spans="2:6" ht="26.25" customHeight="1" x14ac:dyDescent="0.25">
      <c r="B19" s="130"/>
      <c r="C19" s="131"/>
      <c r="D19" s="131"/>
    </row>
    <row r="20" spans="2:6" ht="15.75" x14ac:dyDescent="0.25">
      <c r="B20" s="130" t="s">
        <v>211</v>
      </c>
      <c r="C20" s="131"/>
      <c r="D20" s="132"/>
      <c r="E20" s="132" t="s">
        <v>264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2" zoomScale="90" zoomScaleNormal="100" zoomScaleSheetLayoutView="90" workbookViewId="0">
      <selection activeCell="O8" sqref="O8"/>
    </sheetView>
  </sheetViews>
  <sheetFormatPr defaultRowHeight="15" x14ac:dyDescent="0.25"/>
  <cols>
    <col min="1" max="1" width="35.140625" customWidth="1"/>
    <col min="2" max="2" width="11.7109375" customWidth="1"/>
    <col min="3" max="3" width="13" customWidth="1"/>
    <col min="4" max="4" width="13.28515625" customWidth="1"/>
    <col min="5" max="5" width="12.28515625" customWidth="1"/>
    <col min="6" max="6" width="14.5703125" hidden="1" customWidth="1"/>
    <col min="7" max="7" width="7.5703125" hidden="1" customWidth="1"/>
    <col min="8" max="8" width="15.28515625" hidden="1" customWidth="1"/>
    <col min="9" max="9" width="9.7109375" hidden="1" customWidth="1"/>
    <col min="10" max="12" width="0" hidden="1" customWidth="1"/>
    <col min="257" max="257" width="35.140625" customWidth="1"/>
    <col min="258" max="258" width="11.7109375" customWidth="1"/>
    <col min="259" max="259" width="13" customWidth="1"/>
    <col min="260" max="260" width="13.28515625" customWidth="1"/>
    <col min="261" max="261" width="12.28515625" customWidth="1"/>
    <col min="262" max="268" width="0" hidden="1" customWidth="1"/>
    <col min="513" max="513" width="35.140625" customWidth="1"/>
    <col min="514" max="514" width="11.7109375" customWidth="1"/>
    <col min="515" max="515" width="13" customWidth="1"/>
    <col min="516" max="516" width="13.28515625" customWidth="1"/>
    <col min="517" max="517" width="12.28515625" customWidth="1"/>
    <col min="518" max="524" width="0" hidden="1" customWidth="1"/>
    <col min="769" max="769" width="35.140625" customWidth="1"/>
    <col min="770" max="770" width="11.7109375" customWidth="1"/>
    <col min="771" max="771" width="13" customWidth="1"/>
    <col min="772" max="772" width="13.28515625" customWidth="1"/>
    <col min="773" max="773" width="12.28515625" customWidth="1"/>
    <col min="774" max="780" width="0" hidden="1" customWidth="1"/>
    <col min="1025" max="1025" width="35.140625" customWidth="1"/>
    <col min="1026" max="1026" width="11.7109375" customWidth="1"/>
    <col min="1027" max="1027" width="13" customWidth="1"/>
    <col min="1028" max="1028" width="13.28515625" customWidth="1"/>
    <col min="1029" max="1029" width="12.28515625" customWidth="1"/>
    <col min="1030" max="1036" width="0" hidden="1" customWidth="1"/>
    <col min="1281" max="1281" width="35.140625" customWidth="1"/>
    <col min="1282" max="1282" width="11.7109375" customWidth="1"/>
    <col min="1283" max="1283" width="13" customWidth="1"/>
    <col min="1284" max="1284" width="13.28515625" customWidth="1"/>
    <col min="1285" max="1285" width="12.28515625" customWidth="1"/>
    <col min="1286" max="1292" width="0" hidden="1" customWidth="1"/>
    <col min="1537" max="1537" width="35.140625" customWidth="1"/>
    <col min="1538" max="1538" width="11.7109375" customWidth="1"/>
    <col min="1539" max="1539" width="13" customWidth="1"/>
    <col min="1540" max="1540" width="13.28515625" customWidth="1"/>
    <col min="1541" max="1541" width="12.28515625" customWidth="1"/>
    <col min="1542" max="1548" width="0" hidden="1" customWidth="1"/>
    <col min="1793" max="1793" width="35.140625" customWidth="1"/>
    <col min="1794" max="1794" width="11.7109375" customWidth="1"/>
    <col min="1795" max="1795" width="13" customWidth="1"/>
    <col min="1796" max="1796" width="13.28515625" customWidth="1"/>
    <col min="1797" max="1797" width="12.28515625" customWidth="1"/>
    <col min="1798" max="1804" width="0" hidden="1" customWidth="1"/>
    <col min="2049" max="2049" width="35.140625" customWidth="1"/>
    <col min="2050" max="2050" width="11.7109375" customWidth="1"/>
    <col min="2051" max="2051" width="13" customWidth="1"/>
    <col min="2052" max="2052" width="13.28515625" customWidth="1"/>
    <col min="2053" max="2053" width="12.28515625" customWidth="1"/>
    <col min="2054" max="2060" width="0" hidden="1" customWidth="1"/>
    <col min="2305" max="2305" width="35.140625" customWidth="1"/>
    <col min="2306" max="2306" width="11.7109375" customWidth="1"/>
    <col min="2307" max="2307" width="13" customWidth="1"/>
    <col min="2308" max="2308" width="13.28515625" customWidth="1"/>
    <col min="2309" max="2309" width="12.28515625" customWidth="1"/>
    <col min="2310" max="2316" width="0" hidden="1" customWidth="1"/>
    <col min="2561" max="2561" width="35.140625" customWidth="1"/>
    <col min="2562" max="2562" width="11.7109375" customWidth="1"/>
    <col min="2563" max="2563" width="13" customWidth="1"/>
    <col min="2564" max="2564" width="13.28515625" customWidth="1"/>
    <col min="2565" max="2565" width="12.28515625" customWidth="1"/>
    <col min="2566" max="2572" width="0" hidden="1" customWidth="1"/>
    <col min="2817" max="2817" width="35.140625" customWidth="1"/>
    <col min="2818" max="2818" width="11.7109375" customWidth="1"/>
    <col min="2819" max="2819" width="13" customWidth="1"/>
    <col min="2820" max="2820" width="13.28515625" customWidth="1"/>
    <col min="2821" max="2821" width="12.28515625" customWidth="1"/>
    <col min="2822" max="2828" width="0" hidden="1" customWidth="1"/>
    <col min="3073" max="3073" width="35.140625" customWidth="1"/>
    <col min="3074" max="3074" width="11.7109375" customWidth="1"/>
    <col min="3075" max="3075" width="13" customWidth="1"/>
    <col min="3076" max="3076" width="13.28515625" customWidth="1"/>
    <col min="3077" max="3077" width="12.28515625" customWidth="1"/>
    <col min="3078" max="3084" width="0" hidden="1" customWidth="1"/>
    <col min="3329" max="3329" width="35.140625" customWidth="1"/>
    <col min="3330" max="3330" width="11.7109375" customWidth="1"/>
    <col min="3331" max="3331" width="13" customWidth="1"/>
    <col min="3332" max="3332" width="13.28515625" customWidth="1"/>
    <col min="3333" max="3333" width="12.28515625" customWidth="1"/>
    <col min="3334" max="3340" width="0" hidden="1" customWidth="1"/>
    <col min="3585" max="3585" width="35.140625" customWidth="1"/>
    <col min="3586" max="3586" width="11.7109375" customWidth="1"/>
    <col min="3587" max="3587" width="13" customWidth="1"/>
    <col min="3588" max="3588" width="13.28515625" customWidth="1"/>
    <col min="3589" max="3589" width="12.28515625" customWidth="1"/>
    <col min="3590" max="3596" width="0" hidden="1" customWidth="1"/>
    <col min="3841" max="3841" width="35.140625" customWidth="1"/>
    <col min="3842" max="3842" width="11.7109375" customWidth="1"/>
    <col min="3843" max="3843" width="13" customWidth="1"/>
    <col min="3844" max="3844" width="13.28515625" customWidth="1"/>
    <col min="3845" max="3845" width="12.28515625" customWidth="1"/>
    <col min="3846" max="3852" width="0" hidden="1" customWidth="1"/>
    <col min="4097" max="4097" width="35.140625" customWidth="1"/>
    <col min="4098" max="4098" width="11.7109375" customWidth="1"/>
    <col min="4099" max="4099" width="13" customWidth="1"/>
    <col min="4100" max="4100" width="13.28515625" customWidth="1"/>
    <col min="4101" max="4101" width="12.28515625" customWidth="1"/>
    <col min="4102" max="4108" width="0" hidden="1" customWidth="1"/>
    <col min="4353" max="4353" width="35.140625" customWidth="1"/>
    <col min="4354" max="4354" width="11.7109375" customWidth="1"/>
    <col min="4355" max="4355" width="13" customWidth="1"/>
    <col min="4356" max="4356" width="13.28515625" customWidth="1"/>
    <col min="4357" max="4357" width="12.28515625" customWidth="1"/>
    <col min="4358" max="4364" width="0" hidden="1" customWidth="1"/>
    <col min="4609" max="4609" width="35.140625" customWidth="1"/>
    <col min="4610" max="4610" width="11.7109375" customWidth="1"/>
    <col min="4611" max="4611" width="13" customWidth="1"/>
    <col min="4612" max="4612" width="13.28515625" customWidth="1"/>
    <col min="4613" max="4613" width="12.28515625" customWidth="1"/>
    <col min="4614" max="4620" width="0" hidden="1" customWidth="1"/>
    <col min="4865" max="4865" width="35.140625" customWidth="1"/>
    <col min="4866" max="4866" width="11.7109375" customWidth="1"/>
    <col min="4867" max="4867" width="13" customWidth="1"/>
    <col min="4868" max="4868" width="13.28515625" customWidth="1"/>
    <col min="4869" max="4869" width="12.28515625" customWidth="1"/>
    <col min="4870" max="4876" width="0" hidden="1" customWidth="1"/>
    <col min="5121" max="5121" width="35.140625" customWidth="1"/>
    <col min="5122" max="5122" width="11.7109375" customWidth="1"/>
    <col min="5123" max="5123" width="13" customWidth="1"/>
    <col min="5124" max="5124" width="13.28515625" customWidth="1"/>
    <col min="5125" max="5125" width="12.28515625" customWidth="1"/>
    <col min="5126" max="5132" width="0" hidden="1" customWidth="1"/>
    <col min="5377" max="5377" width="35.140625" customWidth="1"/>
    <col min="5378" max="5378" width="11.7109375" customWidth="1"/>
    <col min="5379" max="5379" width="13" customWidth="1"/>
    <col min="5380" max="5380" width="13.28515625" customWidth="1"/>
    <col min="5381" max="5381" width="12.28515625" customWidth="1"/>
    <col min="5382" max="5388" width="0" hidden="1" customWidth="1"/>
    <col min="5633" max="5633" width="35.140625" customWidth="1"/>
    <col min="5634" max="5634" width="11.7109375" customWidth="1"/>
    <col min="5635" max="5635" width="13" customWidth="1"/>
    <col min="5636" max="5636" width="13.28515625" customWidth="1"/>
    <col min="5637" max="5637" width="12.28515625" customWidth="1"/>
    <col min="5638" max="5644" width="0" hidden="1" customWidth="1"/>
    <col min="5889" max="5889" width="35.140625" customWidth="1"/>
    <col min="5890" max="5890" width="11.7109375" customWidth="1"/>
    <col min="5891" max="5891" width="13" customWidth="1"/>
    <col min="5892" max="5892" width="13.28515625" customWidth="1"/>
    <col min="5893" max="5893" width="12.28515625" customWidth="1"/>
    <col min="5894" max="5900" width="0" hidden="1" customWidth="1"/>
    <col min="6145" max="6145" width="35.140625" customWidth="1"/>
    <col min="6146" max="6146" width="11.7109375" customWidth="1"/>
    <col min="6147" max="6147" width="13" customWidth="1"/>
    <col min="6148" max="6148" width="13.28515625" customWidth="1"/>
    <col min="6149" max="6149" width="12.28515625" customWidth="1"/>
    <col min="6150" max="6156" width="0" hidden="1" customWidth="1"/>
    <col min="6401" max="6401" width="35.140625" customWidth="1"/>
    <col min="6402" max="6402" width="11.7109375" customWidth="1"/>
    <col min="6403" max="6403" width="13" customWidth="1"/>
    <col min="6404" max="6404" width="13.28515625" customWidth="1"/>
    <col min="6405" max="6405" width="12.28515625" customWidth="1"/>
    <col min="6406" max="6412" width="0" hidden="1" customWidth="1"/>
    <col min="6657" max="6657" width="35.140625" customWidth="1"/>
    <col min="6658" max="6658" width="11.7109375" customWidth="1"/>
    <col min="6659" max="6659" width="13" customWidth="1"/>
    <col min="6660" max="6660" width="13.28515625" customWidth="1"/>
    <col min="6661" max="6661" width="12.28515625" customWidth="1"/>
    <col min="6662" max="6668" width="0" hidden="1" customWidth="1"/>
    <col min="6913" max="6913" width="35.140625" customWidth="1"/>
    <col min="6914" max="6914" width="11.7109375" customWidth="1"/>
    <col min="6915" max="6915" width="13" customWidth="1"/>
    <col min="6916" max="6916" width="13.28515625" customWidth="1"/>
    <col min="6917" max="6917" width="12.28515625" customWidth="1"/>
    <col min="6918" max="6924" width="0" hidden="1" customWidth="1"/>
    <col min="7169" max="7169" width="35.140625" customWidth="1"/>
    <col min="7170" max="7170" width="11.7109375" customWidth="1"/>
    <col min="7171" max="7171" width="13" customWidth="1"/>
    <col min="7172" max="7172" width="13.28515625" customWidth="1"/>
    <col min="7173" max="7173" width="12.28515625" customWidth="1"/>
    <col min="7174" max="7180" width="0" hidden="1" customWidth="1"/>
    <col min="7425" max="7425" width="35.140625" customWidth="1"/>
    <col min="7426" max="7426" width="11.7109375" customWidth="1"/>
    <col min="7427" max="7427" width="13" customWidth="1"/>
    <col min="7428" max="7428" width="13.28515625" customWidth="1"/>
    <col min="7429" max="7429" width="12.28515625" customWidth="1"/>
    <col min="7430" max="7436" width="0" hidden="1" customWidth="1"/>
    <col min="7681" max="7681" width="35.140625" customWidth="1"/>
    <col min="7682" max="7682" width="11.7109375" customWidth="1"/>
    <col min="7683" max="7683" width="13" customWidth="1"/>
    <col min="7684" max="7684" width="13.28515625" customWidth="1"/>
    <col min="7685" max="7685" width="12.28515625" customWidth="1"/>
    <col min="7686" max="7692" width="0" hidden="1" customWidth="1"/>
    <col min="7937" max="7937" width="35.140625" customWidth="1"/>
    <col min="7938" max="7938" width="11.7109375" customWidth="1"/>
    <col min="7939" max="7939" width="13" customWidth="1"/>
    <col min="7940" max="7940" width="13.28515625" customWidth="1"/>
    <col min="7941" max="7941" width="12.28515625" customWidth="1"/>
    <col min="7942" max="7948" width="0" hidden="1" customWidth="1"/>
    <col min="8193" max="8193" width="35.140625" customWidth="1"/>
    <col min="8194" max="8194" width="11.7109375" customWidth="1"/>
    <col min="8195" max="8195" width="13" customWidth="1"/>
    <col min="8196" max="8196" width="13.28515625" customWidth="1"/>
    <col min="8197" max="8197" width="12.28515625" customWidth="1"/>
    <col min="8198" max="8204" width="0" hidden="1" customWidth="1"/>
    <col min="8449" max="8449" width="35.140625" customWidth="1"/>
    <col min="8450" max="8450" width="11.7109375" customWidth="1"/>
    <col min="8451" max="8451" width="13" customWidth="1"/>
    <col min="8452" max="8452" width="13.28515625" customWidth="1"/>
    <col min="8453" max="8453" width="12.28515625" customWidth="1"/>
    <col min="8454" max="8460" width="0" hidden="1" customWidth="1"/>
    <col min="8705" max="8705" width="35.140625" customWidth="1"/>
    <col min="8706" max="8706" width="11.7109375" customWidth="1"/>
    <col min="8707" max="8707" width="13" customWidth="1"/>
    <col min="8708" max="8708" width="13.28515625" customWidth="1"/>
    <col min="8709" max="8709" width="12.28515625" customWidth="1"/>
    <col min="8710" max="8716" width="0" hidden="1" customWidth="1"/>
    <col min="8961" max="8961" width="35.140625" customWidth="1"/>
    <col min="8962" max="8962" width="11.7109375" customWidth="1"/>
    <col min="8963" max="8963" width="13" customWidth="1"/>
    <col min="8964" max="8964" width="13.28515625" customWidth="1"/>
    <col min="8965" max="8965" width="12.28515625" customWidth="1"/>
    <col min="8966" max="8972" width="0" hidden="1" customWidth="1"/>
    <col min="9217" max="9217" width="35.140625" customWidth="1"/>
    <col min="9218" max="9218" width="11.7109375" customWidth="1"/>
    <col min="9219" max="9219" width="13" customWidth="1"/>
    <col min="9220" max="9220" width="13.28515625" customWidth="1"/>
    <col min="9221" max="9221" width="12.28515625" customWidth="1"/>
    <col min="9222" max="9228" width="0" hidden="1" customWidth="1"/>
    <col min="9473" max="9473" width="35.140625" customWidth="1"/>
    <col min="9474" max="9474" width="11.7109375" customWidth="1"/>
    <col min="9475" max="9475" width="13" customWidth="1"/>
    <col min="9476" max="9476" width="13.28515625" customWidth="1"/>
    <col min="9477" max="9477" width="12.28515625" customWidth="1"/>
    <col min="9478" max="9484" width="0" hidden="1" customWidth="1"/>
    <col min="9729" max="9729" width="35.140625" customWidth="1"/>
    <col min="9730" max="9730" width="11.7109375" customWidth="1"/>
    <col min="9731" max="9731" width="13" customWidth="1"/>
    <col min="9732" max="9732" width="13.28515625" customWidth="1"/>
    <col min="9733" max="9733" width="12.28515625" customWidth="1"/>
    <col min="9734" max="9740" width="0" hidden="1" customWidth="1"/>
    <col min="9985" max="9985" width="35.140625" customWidth="1"/>
    <col min="9986" max="9986" width="11.7109375" customWidth="1"/>
    <col min="9987" max="9987" width="13" customWidth="1"/>
    <col min="9988" max="9988" width="13.28515625" customWidth="1"/>
    <col min="9989" max="9989" width="12.28515625" customWidth="1"/>
    <col min="9990" max="9996" width="0" hidden="1" customWidth="1"/>
    <col min="10241" max="10241" width="35.140625" customWidth="1"/>
    <col min="10242" max="10242" width="11.7109375" customWidth="1"/>
    <col min="10243" max="10243" width="13" customWidth="1"/>
    <col min="10244" max="10244" width="13.28515625" customWidth="1"/>
    <col min="10245" max="10245" width="12.28515625" customWidth="1"/>
    <col min="10246" max="10252" width="0" hidden="1" customWidth="1"/>
    <col min="10497" max="10497" width="35.140625" customWidth="1"/>
    <col min="10498" max="10498" width="11.7109375" customWidth="1"/>
    <col min="10499" max="10499" width="13" customWidth="1"/>
    <col min="10500" max="10500" width="13.28515625" customWidth="1"/>
    <col min="10501" max="10501" width="12.28515625" customWidth="1"/>
    <col min="10502" max="10508" width="0" hidden="1" customWidth="1"/>
    <col min="10753" max="10753" width="35.140625" customWidth="1"/>
    <col min="10754" max="10754" width="11.7109375" customWidth="1"/>
    <col min="10755" max="10755" width="13" customWidth="1"/>
    <col min="10756" max="10756" width="13.28515625" customWidth="1"/>
    <col min="10757" max="10757" width="12.28515625" customWidth="1"/>
    <col min="10758" max="10764" width="0" hidden="1" customWidth="1"/>
    <col min="11009" max="11009" width="35.140625" customWidth="1"/>
    <col min="11010" max="11010" width="11.7109375" customWidth="1"/>
    <col min="11011" max="11011" width="13" customWidth="1"/>
    <col min="11012" max="11012" width="13.28515625" customWidth="1"/>
    <col min="11013" max="11013" width="12.28515625" customWidth="1"/>
    <col min="11014" max="11020" width="0" hidden="1" customWidth="1"/>
    <col min="11265" max="11265" width="35.140625" customWidth="1"/>
    <col min="11266" max="11266" width="11.7109375" customWidth="1"/>
    <col min="11267" max="11267" width="13" customWidth="1"/>
    <col min="11268" max="11268" width="13.28515625" customWidth="1"/>
    <col min="11269" max="11269" width="12.28515625" customWidth="1"/>
    <col min="11270" max="11276" width="0" hidden="1" customWidth="1"/>
    <col min="11521" max="11521" width="35.140625" customWidth="1"/>
    <col min="11522" max="11522" width="11.7109375" customWidth="1"/>
    <col min="11523" max="11523" width="13" customWidth="1"/>
    <col min="11524" max="11524" width="13.28515625" customWidth="1"/>
    <col min="11525" max="11525" width="12.28515625" customWidth="1"/>
    <col min="11526" max="11532" width="0" hidden="1" customWidth="1"/>
    <col min="11777" max="11777" width="35.140625" customWidth="1"/>
    <col min="11778" max="11778" width="11.7109375" customWidth="1"/>
    <col min="11779" max="11779" width="13" customWidth="1"/>
    <col min="11780" max="11780" width="13.28515625" customWidth="1"/>
    <col min="11781" max="11781" width="12.28515625" customWidth="1"/>
    <col min="11782" max="11788" width="0" hidden="1" customWidth="1"/>
    <col min="12033" max="12033" width="35.140625" customWidth="1"/>
    <col min="12034" max="12034" width="11.7109375" customWidth="1"/>
    <col min="12035" max="12035" width="13" customWidth="1"/>
    <col min="12036" max="12036" width="13.28515625" customWidth="1"/>
    <col min="12037" max="12037" width="12.28515625" customWidth="1"/>
    <col min="12038" max="12044" width="0" hidden="1" customWidth="1"/>
    <col min="12289" max="12289" width="35.140625" customWidth="1"/>
    <col min="12290" max="12290" width="11.7109375" customWidth="1"/>
    <col min="12291" max="12291" width="13" customWidth="1"/>
    <col min="12292" max="12292" width="13.28515625" customWidth="1"/>
    <col min="12293" max="12293" width="12.28515625" customWidth="1"/>
    <col min="12294" max="12300" width="0" hidden="1" customWidth="1"/>
    <col min="12545" max="12545" width="35.140625" customWidth="1"/>
    <col min="12546" max="12546" width="11.7109375" customWidth="1"/>
    <col min="12547" max="12547" width="13" customWidth="1"/>
    <col min="12548" max="12548" width="13.28515625" customWidth="1"/>
    <col min="12549" max="12549" width="12.28515625" customWidth="1"/>
    <col min="12550" max="12556" width="0" hidden="1" customWidth="1"/>
    <col min="12801" max="12801" width="35.140625" customWidth="1"/>
    <col min="12802" max="12802" width="11.7109375" customWidth="1"/>
    <col min="12803" max="12803" width="13" customWidth="1"/>
    <col min="12804" max="12804" width="13.28515625" customWidth="1"/>
    <col min="12805" max="12805" width="12.28515625" customWidth="1"/>
    <col min="12806" max="12812" width="0" hidden="1" customWidth="1"/>
    <col min="13057" max="13057" width="35.140625" customWidth="1"/>
    <col min="13058" max="13058" width="11.7109375" customWidth="1"/>
    <col min="13059" max="13059" width="13" customWidth="1"/>
    <col min="13060" max="13060" width="13.28515625" customWidth="1"/>
    <col min="13061" max="13061" width="12.28515625" customWidth="1"/>
    <col min="13062" max="13068" width="0" hidden="1" customWidth="1"/>
    <col min="13313" max="13313" width="35.140625" customWidth="1"/>
    <col min="13314" max="13314" width="11.7109375" customWidth="1"/>
    <col min="13315" max="13315" width="13" customWidth="1"/>
    <col min="13316" max="13316" width="13.28515625" customWidth="1"/>
    <col min="13317" max="13317" width="12.28515625" customWidth="1"/>
    <col min="13318" max="13324" width="0" hidden="1" customWidth="1"/>
    <col min="13569" max="13569" width="35.140625" customWidth="1"/>
    <col min="13570" max="13570" width="11.7109375" customWidth="1"/>
    <col min="13571" max="13571" width="13" customWidth="1"/>
    <col min="13572" max="13572" width="13.28515625" customWidth="1"/>
    <col min="13573" max="13573" width="12.28515625" customWidth="1"/>
    <col min="13574" max="13580" width="0" hidden="1" customWidth="1"/>
    <col min="13825" max="13825" width="35.140625" customWidth="1"/>
    <col min="13826" max="13826" width="11.7109375" customWidth="1"/>
    <col min="13827" max="13827" width="13" customWidth="1"/>
    <col min="13828" max="13828" width="13.28515625" customWidth="1"/>
    <col min="13829" max="13829" width="12.28515625" customWidth="1"/>
    <col min="13830" max="13836" width="0" hidden="1" customWidth="1"/>
    <col min="14081" max="14081" width="35.140625" customWidth="1"/>
    <col min="14082" max="14082" width="11.7109375" customWidth="1"/>
    <col min="14083" max="14083" width="13" customWidth="1"/>
    <col min="14084" max="14084" width="13.28515625" customWidth="1"/>
    <col min="14085" max="14085" width="12.28515625" customWidth="1"/>
    <col min="14086" max="14092" width="0" hidden="1" customWidth="1"/>
    <col min="14337" max="14337" width="35.140625" customWidth="1"/>
    <col min="14338" max="14338" width="11.7109375" customWidth="1"/>
    <col min="14339" max="14339" width="13" customWidth="1"/>
    <col min="14340" max="14340" width="13.28515625" customWidth="1"/>
    <col min="14341" max="14341" width="12.28515625" customWidth="1"/>
    <col min="14342" max="14348" width="0" hidden="1" customWidth="1"/>
    <col min="14593" max="14593" width="35.140625" customWidth="1"/>
    <col min="14594" max="14594" width="11.7109375" customWidth="1"/>
    <col min="14595" max="14595" width="13" customWidth="1"/>
    <col min="14596" max="14596" width="13.28515625" customWidth="1"/>
    <col min="14597" max="14597" width="12.28515625" customWidth="1"/>
    <col min="14598" max="14604" width="0" hidden="1" customWidth="1"/>
    <col min="14849" max="14849" width="35.140625" customWidth="1"/>
    <col min="14850" max="14850" width="11.7109375" customWidth="1"/>
    <col min="14851" max="14851" width="13" customWidth="1"/>
    <col min="14852" max="14852" width="13.28515625" customWidth="1"/>
    <col min="14853" max="14853" width="12.28515625" customWidth="1"/>
    <col min="14854" max="14860" width="0" hidden="1" customWidth="1"/>
    <col min="15105" max="15105" width="35.140625" customWidth="1"/>
    <col min="15106" max="15106" width="11.7109375" customWidth="1"/>
    <col min="15107" max="15107" width="13" customWidth="1"/>
    <col min="15108" max="15108" width="13.28515625" customWidth="1"/>
    <col min="15109" max="15109" width="12.28515625" customWidth="1"/>
    <col min="15110" max="15116" width="0" hidden="1" customWidth="1"/>
    <col min="15361" max="15361" width="35.140625" customWidth="1"/>
    <col min="15362" max="15362" width="11.7109375" customWidth="1"/>
    <col min="15363" max="15363" width="13" customWidth="1"/>
    <col min="15364" max="15364" width="13.28515625" customWidth="1"/>
    <col min="15365" max="15365" width="12.28515625" customWidth="1"/>
    <col min="15366" max="15372" width="0" hidden="1" customWidth="1"/>
    <col min="15617" max="15617" width="35.140625" customWidth="1"/>
    <col min="15618" max="15618" width="11.7109375" customWidth="1"/>
    <col min="15619" max="15619" width="13" customWidth="1"/>
    <col min="15620" max="15620" width="13.28515625" customWidth="1"/>
    <col min="15621" max="15621" width="12.28515625" customWidth="1"/>
    <col min="15622" max="15628" width="0" hidden="1" customWidth="1"/>
    <col min="15873" max="15873" width="35.140625" customWidth="1"/>
    <col min="15874" max="15874" width="11.7109375" customWidth="1"/>
    <col min="15875" max="15875" width="13" customWidth="1"/>
    <col min="15876" max="15876" width="13.28515625" customWidth="1"/>
    <col min="15877" max="15877" width="12.28515625" customWidth="1"/>
    <col min="15878" max="15884" width="0" hidden="1" customWidth="1"/>
    <col min="16129" max="16129" width="35.140625" customWidth="1"/>
    <col min="16130" max="16130" width="11.7109375" customWidth="1"/>
    <col min="16131" max="16131" width="13" customWidth="1"/>
    <col min="16132" max="16132" width="13.28515625" customWidth="1"/>
    <col min="16133" max="16133" width="12.28515625" customWidth="1"/>
    <col min="16134" max="16140" width="0" hidden="1" customWidth="1"/>
  </cols>
  <sheetData>
    <row r="1" spans="1:11" ht="81.75" customHeight="1" x14ac:dyDescent="0.25">
      <c r="A1" s="415" t="s">
        <v>191</v>
      </c>
      <c r="B1" s="415"/>
      <c r="C1" s="415"/>
      <c r="D1" s="415"/>
      <c r="E1" s="415"/>
      <c r="F1" s="76"/>
      <c r="G1" s="76"/>
    </row>
    <row r="2" spans="1:11" ht="18.75" x14ac:dyDescent="0.3">
      <c r="A2" s="77"/>
    </row>
    <row r="3" spans="1:11" x14ac:dyDescent="0.25">
      <c r="A3" s="416" t="s">
        <v>192</v>
      </c>
      <c r="B3" s="417" t="s">
        <v>193</v>
      </c>
      <c r="C3" s="417"/>
      <c r="D3" s="417"/>
      <c r="E3" s="417"/>
      <c r="F3" s="78"/>
      <c r="G3" s="78"/>
    </row>
    <row r="4" spans="1:11" ht="64.5" customHeight="1" x14ac:dyDescent="0.25">
      <c r="A4" s="416"/>
      <c r="B4" s="74" t="s">
        <v>194</v>
      </c>
      <c r="C4" s="74" t="s">
        <v>195</v>
      </c>
      <c r="D4" s="74" t="s">
        <v>196</v>
      </c>
      <c r="E4" s="74" t="s">
        <v>197</v>
      </c>
      <c r="F4" s="79">
        <v>44440</v>
      </c>
      <c r="G4" s="75"/>
    </row>
    <row r="5" spans="1:11" ht="75" customHeight="1" x14ac:dyDescent="0.25">
      <c r="A5" s="72" t="s">
        <v>198</v>
      </c>
      <c r="B5" s="80">
        <v>12</v>
      </c>
      <c r="C5" s="80">
        <v>181</v>
      </c>
      <c r="D5" s="10">
        <v>12207.41</v>
      </c>
      <c r="E5" s="81">
        <v>2209542</v>
      </c>
      <c r="F5" s="80">
        <v>12</v>
      </c>
      <c r="G5" s="80">
        <v>181</v>
      </c>
      <c r="H5" s="82">
        <f>I5*C5</f>
        <v>2209541.21</v>
      </c>
      <c r="I5" s="83">
        <v>12207.41</v>
      </c>
      <c r="K5" s="84">
        <f t="shared" ref="K5:K11" si="0">H5-E5</f>
        <v>-0.7900000000372529</v>
      </c>
    </row>
    <row r="6" spans="1:11" ht="31.5" customHeight="1" x14ac:dyDescent="0.25">
      <c r="A6" s="72" t="s">
        <v>199</v>
      </c>
      <c r="B6" s="80">
        <v>13</v>
      </c>
      <c r="C6" s="80">
        <v>200</v>
      </c>
      <c r="D6" s="10">
        <v>12207.41</v>
      </c>
      <c r="E6" s="81">
        <v>2441482</v>
      </c>
      <c r="F6" s="80">
        <v>13</v>
      </c>
      <c r="G6" s="80">
        <v>200</v>
      </c>
      <c r="H6" s="82">
        <f t="shared" ref="H6:H12" si="1">I6*C6</f>
        <v>2441482</v>
      </c>
      <c r="I6" s="83">
        <v>12207.41</v>
      </c>
      <c r="K6" s="84">
        <f t="shared" si="0"/>
        <v>0</v>
      </c>
    </row>
    <row r="7" spans="1:11" ht="51" customHeight="1" x14ac:dyDescent="0.25">
      <c r="A7" s="72" t="s">
        <v>200</v>
      </c>
      <c r="B7" s="80">
        <v>7</v>
      </c>
      <c r="C7" s="80">
        <v>33</v>
      </c>
      <c r="D7" s="10">
        <v>12207.41</v>
      </c>
      <c r="E7" s="81">
        <v>402845</v>
      </c>
      <c r="F7" s="80">
        <v>7</v>
      </c>
      <c r="G7" s="80">
        <v>33</v>
      </c>
      <c r="H7" s="82">
        <f t="shared" si="1"/>
        <v>402844.52999999997</v>
      </c>
      <c r="I7" s="83">
        <v>12207.41</v>
      </c>
      <c r="K7" s="84">
        <f t="shared" si="0"/>
        <v>-0.47000000003026798</v>
      </c>
    </row>
    <row r="8" spans="1:11" ht="59.25" customHeight="1" x14ac:dyDescent="0.25">
      <c r="A8" s="72" t="s">
        <v>201</v>
      </c>
      <c r="B8" s="80">
        <v>10</v>
      </c>
      <c r="C8" s="80">
        <v>32</v>
      </c>
      <c r="D8" s="10">
        <v>12207.41</v>
      </c>
      <c r="E8" s="81">
        <v>390637</v>
      </c>
      <c r="F8" s="80">
        <v>10</v>
      </c>
      <c r="G8" s="80">
        <v>32</v>
      </c>
      <c r="H8" s="82">
        <f t="shared" si="1"/>
        <v>390637.12</v>
      </c>
      <c r="I8" s="83">
        <v>12207.41</v>
      </c>
      <c r="K8" s="84">
        <f t="shared" si="0"/>
        <v>0.11999999999534339</v>
      </c>
    </row>
    <row r="9" spans="1:11" ht="35.25" customHeight="1" x14ac:dyDescent="0.25">
      <c r="A9" s="72" t="s">
        <v>202</v>
      </c>
      <c r="B9" s="80">
        <v>4</v>
      </c>
      <c r="C9" s="80">
        <v>68</v>
      </c>
      <c r="D9" s="10">
        <v>12207.41</v>
      </c>
      <c r="E9" s="81">
        <v>830104</v>
      </c>
      <c r="F9" s="80">
        <v>4</v>
      </c>
      <c r="G9" s="80">
        <v>68</v>
      </c>
      <c r="H9" s="82">
        <f t="shared" si="1"/>
        <v>830103.88</v>
      </c>
      <c r="I9" s="83">
        <v>12207.41</v>
      </c>
      <c r="K9" s="84">
        <f t="shared" si="0"/>
        <v>-0.11999999999534339</v>
      </c>
    </row>
    <row r="10" spans="1:11" ht="56.25" customHeight="1" x14ac:dyDescent="0.25">
      <c r="A10" s="72" t="s">
        <v>203</v>
      </c>
      <c r="B10" s="80">
        <v>16</v>
      </c>
      <c r="C10" s="85">
        <v>114</v>
      </c>
      <c r="D10" s="10">
        <v>12207.41</v>
      </c>
      <c r="E10" s="81">
        <v>1391645</v>
      </c>
      <c r="F10" s="80">
        <v>16</v>
      </c>
      <c r="G10" s="85">
        <v>114</v>
      </c>
      <c r="H10" s="82">
        <f t="shared" si="1"/>
        <v>1391644.74</v>
      </c>
      <c r="I10" s="83">
        <v>12207.41</v>
      </c>
      <c r="K10" s="84">
        <f t="shared" si="0"/>
        <v>-0.26000000000931323</v>
      </c>
    </row>
    <row r="11" spans="1:11" ht="56.25" customHeight="1" x14ac:dyDescent="0.25">
      <c r="A11" s="72" t="s">
        <v>204</v>
      </c>
      <c r="B11" s="80">
        <v>6</v>
      </c>
      <c r="C11" s="85">
        <v>88</v>
      </c>
      <c r="D11" s="10">
        <v>12207.41</v>
      </c>
      <c r="E11" s="81">
        <v>1074252</v>
      </c>
      <c r="F11" s="80">
        <v>6</v>
      </c>
      <c r="G11" s="85">
        <v>88</v>
      </c>
      <c r="H11" s="82">
        <f t="shared" si="1"/>
        <v>1074252.08</v>
      </c>
      <c r="I11" s="83">
        <v>12207.41</v>
      </c>
      <c r="K11" s="84">
        <f t="shared" si="0"/>
        <v>8.0000000074505806E-2</v>
      </c>
    </row>
    <row r="12" spans="1:11" ht="30.75" customHeight="1" x14ac:dyDescent="0.25">
      <c r="A12" s="86" t="s">
        <v>205</v>
      </c>
      <c r="B12" s="73"/>
      <c r="C12" s="87">
        <f>850-C5-C6-C7-C8-C9-C10-C11</f>
        <v>134</v>
      </c>
      <c r="D12" s="88"/>
      <c r="E12" s="87">
        <v>1635793</v>
      </c>
      <c r="F12" s="89"/>
      <c r="G12" s="80"/>
      <c r="H12" s="82">
        <f t="shared" si="1"/>
        <v>1635792.94</v>
      </c>
      <c r="I12" s="83">
        <v>12207.41</v>
      </c>
      <c r="K12" s="84">
        <f>H12-E12</f>
        <v>-6.0000000055879354E-2</v>
      </c>
    </row>
    <row r="13" spans="1:11" x14ac:dyDescent="0.25">
      <c r="A13" s="90" t="s">
        <v>189</v>
      </c>
      <c r="B13" s="91">
        <f>SUM(B5:B12)</f>
        <v>68</v>
      </c>
      <c r="C13" s="91">
        <f>SUM(C5:C12)</f>
        <v>850</v>
      </c>
      <c r="D13" s="92"/>
      <c r="E13" s="91">
        <f>SUM(E5:E12)</f>
        <v>10376300</v>
      </c>
      <c r="F13" s="91">
        <f>SUM(F5:F12)</f>
        <v>68</v>
      </c>
      <c r="G13" s="91">
        <f>SUM(G5:G12)</f>
        <v>716</v>
      </c>
      <c r="H13" s="91">
        <f>SUM(H5:H12)</f>
        <v>10376298.5</v>
      </c>
    </row>
    <row r="14" spans="1:11" x14ac:dyDescent="0.25">
      <c r="A14" s="93"/>
      <c r="F14" s="94">
        <f>10376300-E13</f>
        <v>0</v>
      </c>
    </row>
    <row r="15" spans="1:11" x14ac:dyDescent="0.25">
      <c r="A15" s="95" t="s">
        <v>206</v>
      </c>
      <c r="D15" t="s">
        <v>207</v>
      </c>
      <c r="F15" s="94" t="s">
        <v>208</v>
      </c>
    </row>
    <row r="16" spans="1:11" x14ac:dyDescent="0.25">
      <c r="A16" s="93"/>
      <c r="F16" s="96">
        <f>10376300/850</f>
        <v>12207.411764705883</v>
      </c>
    </row>
    <row r="17" spans="1:5" x14ac:dyDescent="0.25">
      <c r="A17" s="93" t="s">
        <v>209</v>
      </c>
      <c r="D17" t="s">
        <v>210</v>
      </c>
      <c r="E17" s="94"/>
    </row>
    <row r="18" spans="1:5" x14ac:dyDescent="0.25">
      <c r="A18" s="93"/>
      <c r="C18" s="94"/>
    </row>
    <row r="19" spans="1:5" x14ac:dyDescent="0.25">
      <c r="A19" s="93"/>
    </row>
    <row r="20" spans="1:5" x14ac:dyDescent="0.25">
      <c r="A20" s="93"/>
    </row>
  </sheetData>
  <mergeCells count="3">
    <mergeCell ref="A1:E1"/>
    <mergeCell ref="A3:A4"/>
    <mergeCell ref="B3:E3"/>
  </mergeCell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00" t="s">
        <v>0</v>
      </c>
      <c r="N1" s="200"/>
      <c r="O1" s="200"/>
      <c r="P1" s="200"/>
      <c r="Q1" s="200"/>
    </row>
    <row r="2" spans="1:17" s="36" customFormat="1" ht="12.95" customHeight="1" x14ac:dyDescent="0.2">
      <c r="M2" s="201" t="s">
        <v>1</v>
      </c>
      <c r="N2" s="201"/>
      <c r="O2" s="201"/>
      <c r="P2" s="201"/>
      <c r="Q2" s="201"/>
    </row>
    <row r="3" spans="1:17" s="36" customFormat="1" ht="28.5" customHeight="1" x14ac:dyDescent="0.2">
      <c r="M3" s="202" t="s">
        <v>104</v>
      </c>
      <c r="N3" s="202"/>
      <c r="O3" s="202"/>
      <c r="P3" s="202"/>
      <c r="Q3" s="202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03" t="s">
        <v>3</v>
      </c>
      <c r="N7" s="203"/>
      <c r="O7" s="203"/>
      <c r="P7" s="203"/>
      <c r="Q7" s="203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04" t="s">
        <v>4</v>
      </c>
      <c r="N8" s="204"/>
      <c r="O8" s="204"/>
      <c r="P8" s="204"/>
      <c r="Q8" s="204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05" t="s">
        <v>5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</row>
    <row r="14" spans="1:17" s="4" customFormat="1" ht="15.95" customHeight="1" x14ac:dyDescent="0.3">
      <c r="A14" s="197" t="s">
        <v>141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198" t="s">
        <v>7</v>
      </c>
      <c r="C18" s="198"/>
      <c r="D18" s="52"/>
      <c r="E18" s="199" t="s">
        <v>8</v>
      </c>
      <c r="F18" s="199"/>
      <c r="G18" s="199"/>
      <c r="H18" s="199"/>
      <c r="I18" s="199"/>
      <c r="J18" s="199"/>
      <c r="K18" s="199"/>
      <c r="L18" s="55"/>
      <c r="M18" s="55"/>
      <c r="N18" s="55"/>
      <c r="O18" s="55"/>
      <c r="P18" s="198" t="s">
        <v>129</v>
      </c>
      <c r="Q18" s="198"/>
    </row>
    <row r="19" spans="1:17" s="4" customFormat="1" ht="11.1" customHeight="1" x14ac:dyDescent="0.2">
      <c r="A19" s="52"/>
      <c r="B19" s="420" t="s">
        <v>130</v>
      </c>
      <c r="C19" s="420"/>
      <c r="D19" s="52"/>
      <c r="E19" s="424" t="s">
        <v>9</v>
      </c>
      <c r="F19" s="424"/>
      <c r="G19" s="424"/>
      <c r="H19" s="424"/>
      <c r="I19" s="424"/>
      <c r="J19" s="424"/>
      <c r="K19" s="424"/>
      <c r="L19" s="56"/>
      <c r="M19" s="56"/>
      <c r="N19" s="56"/>
      <c r="O19" s="56"/>
      <c r="P19" s="421" t="s">
        <v>131</v>
      </c>
      <c r="Q19" s="421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198" t="s">
        <v>11</v>
      </c>
      <c r="C21" s="198"/>
      <c r="D21" s="52"/>
      <c r="E21" s="199" t="s">
        <v>8</v>
      </c>
      <c r="F21" s="199"/>
      <c r="G21" s="199"/>
      <c r="H21" s="199"/>
      <c r="I21" s="199"/>
      <c r="J21" s="199"/>
      <c r="K21" s="199"/>
      <c r="L21" s="55"/>
      <c r="M21" s="55"/>
      <c r="N21" s="55"/>
      <c r="O21" s="55"/>
      <c r="P21" s="198" t="s">
        <v>129</v>
      </c>
      <c r="Q21" s="198"/>
    </row>
    <row r="22" spans="1:17" s="4" customFormat="1" ht="11.1" customHeight="1" x14ac:dyDescent="0.2">
      <c r="A22" s="52"/>
      <c r="B22" s="420" t="s">
        <v>130</v>
      </c>
      <c r="C22" s="420"/>
      <c r="D22" s="52"/>
      <c r="E22" s="424" t="s">
        <v>12</v>
      </c>
      <c r="F22" s="424"/>
      <c r="G22" s="424"/>
      <c r="H22" s="424"/>
      <c r="I22" s="424"/>
      <c r="J22" s="424"/>
      <c r="K22" s="424"/>
      <c r="L22" s="54"/>
      <c r="M22" s="54"/>
      <c r="N22" s="54"/>
      <c r="O22" s="54"/>
      <c r="P22" s="421" t="s">
        <v>131</v>
      </c>
      <c r="Q22" s="421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198" t="s">
        <v>79</v>
      </c>
      <c r="C24" s="198"/>
      <c r="D24" s="208" t="s">
        <v>135</v>
      </c>
      <c r="E24" s="208"/>
      <c r="F24" s="59" t="s">
        <v>95</v>
      </c>
      <c r="G24" s="60"/>
      <c r="H24" s="422" t="s">
        <v>140</v>
      </c>
      <c r="I24" s="422"/>
      <c r="J24" s="422"/>
      <c r="K24" s="422"/>
      <c r="L24" s="422"/>
      <c r="M24" s="422"/>
      <c r="N24" s="422"/>
      <c r="O24" s="422"/>
      <c r="P24" s="208" t="s">
        <v>132</v>
      </c>
      <c r="Q24" s="208"/>
    </row>
    <row r="25" spans="1:17" s="4" customFormat="1" ht="11.1" customHeight="1" x14ac:dyDescent="0.2">
      <c r="A25" s="52"/>
      <c r="B25" s="420" t="s">
        <v>130</v>
      </c>
      <c r="C25" s="420"/>
      <c r="D25" s="423" t="s">
        <v>133</v>
      </c>
      <c r="E25" s="423"/>
      <c r="F25" s="52" t="s">
        <v>14</v>
      </c>
      <c r="G25" s="52"/>
      <c r="H25" s="424" t="s">
        <v>15</v>
      </c>
      <c r="I25" s="424"/>
      <c r="J25" s="424"/>
      <c r="K25" s="424"/>
      <c r="L25" s="424"/>
      <c r="M25" s="424"/>
      <c r="N25" s="424"/>
      <c r="O25" s="424"/>
      <c r="P25" s="423" t="s">
        <v>134</v>
      </c>
      <c r="Q25" s="423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03" t="s">
        <v>167</v>
      </c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13" t="s">
        <v>18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06" t="s">
        <v>19</v>
      </c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</row>
    <row r="32" spans="1:17" s="4" customFormat="1" ht="13.5" customHeight="1" x14ac:dyDescent="0.2">
      <c r="A32" s="44" t="s">
        <v>20</v>
      </c>
      <c r="B32" s="207" t="s">
        <v>96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</row>
    <row r="33" spans="1:19" s="4" customFormat="1" ht="12.75" customHeight="1" x14ac:dyDescent="0.2">
      <c r="A33" s="44" t="s">
        <v>20</v>
      </c>
      <c r="B33" s="207" t="s">
        <v>136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</row>
    <row r="34" spans="1:19" s="4" customFormat="1" ht="12" customHeight="1" x14ac:dyDescent="0.2">
      <c r="A34" s="44" t="s">
        <v>20</v>
      </c>
      <c r="B34" s="207" t="s">
        <v>25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</row>
    <row r="35" spans="1:19" s="4" customFormat="1" ht="12" customHeight="1" x14ac:dyDescent="0.2">
      <c r="A35" s="44" t="s">
        <v>20</v>
      </c>
      <c r="B35" s="207" t="s">
        <v>137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</row>
    <row r="36" spans="1:19" s="4" customFormat="1" ht="24" hidden="1" customHeight="1" x14ac:dyDescent="0.2">
      <c r="A36" s="44" t="s">
        <v>20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S36" s="4" t="s">
        <v>21</v>
      </c>
    </row>
    <row r="37" spans="1:19" s="4" customFormat="1" ht="22.5" customHeight="1" x14ac:dyDescent="0.2">
      <c r="A37" s="44" t="s">
        <v>20</v>
      </c>
      <c r="B37" s="207" t="s">
        <v>22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</row>
    <row r="38" spans="1:19" s="4" customFormat="1" ht="36.75" customHeight="1" x14ac:dyDescent="0.2">
      <c r="A38" s="44" t="s">
        <v>20</v>
      </c>
      <c r="B38" s="207" t="s">
        <v>166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</row>
    <row r="39" spans="1:19" s="4" customFormat="1" ht="12.75" customHeight="1" x14ac:dyDescent="0.2">
      <c r="A39" s="44" t="s">
        <v>20</v>
      </c>
      <c r="B39" s="207" t="s">
        <v>138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17" t="s">
        <v>107</v>
      </c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</row>
    <row r="42" spans="1:19" x14ac:dyDescent="0.25">
      <c r="A42" s="14" t="s">
        <v>27</v>
      </c>
      <c r="B42" s="214" t="s">
        <v>108</v>
      </c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</row>
    <row r="43" spans="1:19" ht="28.5" customHeight="1" x14ac:dyDescent="0.25">
      <c r="A43" s="10"/>
      <c r="B43" s="216" t="s">
        <v>112</v>
      </c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</row>
    <row r="44" spans="1:19" hidden="1" x14ac:dyDescent="0.25">
      <c r="A44" s="10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</row>
    <row r="45" spans="1:19" hidden="1" x14ac:dyDescent="0.25">
      <c r="A45" s="10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17" t="s">
        <v>24</v>
      </c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</row>
    <row r="49" spans="1:17" s="4" customFormat="1" ht="13.5" customHeight="1" x14ac:dyDescent="0.25">
      <c r="A49" s="7"/>
      <c r="B49" s="425" t="s">
        <v>84</v>
      </c>
      <c r="C49" s="425"/>
      <c r="D49" s="425"/>
      <c r="E49" s="425"/>
      <c r="F49" s="425"/>
      <c r="G49" s="425"/>
      <c r="H49" s="425"/>
      <c r="I49" s="425"/>
      <c r="J49" s="425"/>
      <c r="K49" s="425"/>
      <c r="L49" s="425"/>
      <c r="M49" s="425"/>
      <c r="N49" s="425"/>
      <c r="O49" s="425"/>
      <c r="P49" s="425"/>
      <c r="Q49" s="425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14" t="s">
        <v>32</v>
      </c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</row>
    <row r="53" spans="1:17" x14ac:dyDescent="0.25">
      <c r="A53" s="10">
        <v>1</v>
      </c>
      <c r="B53" s="216" t="s">
        <v>80</v>
      </c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</row>
    <row r="54" spans="1:17" x14ac:dyDescent="0.25">
      <c r="A54" s="10">
        <v>2</v>
      </c>
      <c r="B54" s="216" t="s">
        <v>54</v>
      </c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</row>
    <row r="55" spans="1:17" x14ac:dyDescent="0.25">
      <c r="A55" s="10">
        <v>3</v>
      </c>
      <c r="B55" s="216" t="s">
        <v>55</v>
      </c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</row>
    <row r="56" spans="1:17" ht="29.25" customHeight="1" x14ac:dyDescent="0.25">
      <c r="A56" s="10">
        <v>4</v>
      </c>
      <c r="B56" s="216" t="s">
        <v>151</v>
      </c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</row>
    <row r="57" spans="1:17" ht="29.25" customHeight="1" x14ac:dyDescent="0.25">
      <c r="A57" s="10">
        <v>5</v>
      </c>
      <c r="B57" s="216" t="s">
        <v>152</v>
      </c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</row>
    <row r="58" spans="1:17" x14ac:dyDescent="0.25">
      <c r="A58" s="10">
        <v>6</v>
      </c>
      <c r="B58" s="216" t="s">
        <v>114</v>
      </c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</row>
    <row r="59" spans="1:17" hidden="1" x14ac:dyDescent="0.25">
      <c r="A59" s="10"/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</row>
    <row r="60" spans="1:17" hidden="1" x14ac:dyDescent="0.25">
      <c r="A60" s="10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</row>
    <row r="61" spans="1:17" hidden="1" x14ac:dyDescent="0.25">
      <c r="A61" s="10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</row>
    <row r="62" spans="1:17" hidden="1" x14ac:dyDescent="0.25">
      <c r="A62" s="10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</row>
    <row r="63" spans="1:17" hidden="1" x14ac:dyDescent="0.25">
      <c r="A63" s="10"/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</row>
    <row r="64" spans="1:17" hidden="1" x14ac:dyDescent="0.25">
      <c r="A64" s="10"/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</row>
    <row r="65" spans="1:20" hidden="1" x14ac:dyDescent="0.25">
      <c r="A65" s="10"/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</row>
    <row r="66" spans="1:20" hidden="1" x14ac:dyDescent="0.25">
      <c r="A66" s="10"/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</row>
    <row r="67" spans="1:20" hidden="1" x14ac:dyDescent="0.25">
      <c r="A67" s="10"/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21" t="s">
        <v>28</v>
      </c>
      <c r="C69" s="221"/>
      <c r="D69" s="221"/>
      <c r="E69" s="221"/>
      <c r="F69" s="221"/>
      <c r="G69" s="221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22" t="s">
        <v>29</v>
      </c>
      <c r="C70" s="223"/>
      <c r="D70" s="223"/>
      <c r="E70" s="223"/>
      <c r="F70" s="223"/>
      <c r="G70" s="223"/>
      <c r="H70" s="223"/>
      <c r="I70" s="224"/>
      <c r="J70" s="225" t="s">
        <v>36</v>
      </c>
      <c r="K70" s="226"/>
      <c r="L70" s="227" t="s">
        <v>37</v>
      </c>
      <c r="M70" s="228"/>
      <c r="N70" s="228"/>
      <c r="O70" s="229"/>
      <c r="P70" s="226" t="s">
        <v>30</v>
      </c>
      <c r="Q70" s="230"/>
    </row>
    <row r="71" spans="1:20" ht="15.75" thickBot="1" x14ac:dyDescent="0.3">
      <c r="A71" s="12">
        <v>1</v>
      </c>
      <c r="B71" s="235">
        <v>2</v>
      </c>
      <c r="C71" s="236"/>
      <c r="D71" s="236"/>
      <c r="E71" s="236"/>
      <c r="F71" s="236"/>
      <c r="G71" s="236"/>
      <c r="H71" s="236"/>
      <c r="I71" s="237"/>
      <c r="J71" s="238">
        <v>3</v>
      </c>
      <c r="K71" s="238"/>
      <c r="L71" s="239">
        <v>4</v>
      </c>
      <c r="M71" s="240"/>
      <c r="N71" s="240"/>
      <c r="O71" s="241"/>
      <c r="P71" s="238">
        <v>5</v>
      </c>
      <c r="Q71" s="242"/>
    </row>
    <row r="72" spans="1:20" ht="27.75" customHeight="1" x14ac:dyDescent="0.25">
      <c r="A72" s="11">
        <v>1</v>
      </c>
      <c r="B72" s="243" t="s">
        <v>80</v>
      </c>
      <c r="C72" s="243"/>
      <c r="D72" s="243"/>
      <c r="E72" s="243"/>
      <c r="F72" s="243"/>
      <c r="G72" s="243"/>
      <c r="H72" s="243"/>
      <c r="I72" s="243"/>
      <c r="J72" s="244">
        <f>672874404+(20146500+4432200+1282750+282204+8708+1010848)+(-161595-3000000-3285900)+(271338+451952.15)+(-2340097-2800000)</f>
        <v>689173312.14999998</v>
      </c>
      <c r="K72" s="244"/>
      <c r="L72" s="245">
        <f>3064992</f>
        <v>3064992</v>
      </c>
      <c r="M72" s="246"/>
      <c r="N72" s="246"/>
      <c r="O72" s="247"/>
      <c r="P72" s="244">
        <f>J72+L72</f>
        <v>692238304.14999998</v>
      </c>
      <c r="Q72" s="244"/>
      <c r="T72" s="50"/>
    </row>
    <row r="73" spans="1:20" ht="21.75" customHeight="1" x14ac:dyDescent="0.25">
      <c r="A73" s="10">
        <v>2</v>
      </c>
      <c r="B73" s="216" t="s">
        <v>54</v>
      </c>
      <c r="C73" s="216"/>
      <c r="D73" s="216"/>
      <c r="E73" s="216"/>
      <c r="F73" s="216"/>
      <c r="G73" s="216"/>
      <c r="H73" s="216"/>
      <c r="I73" s="216"/>
      <c r="J73" s="231"/>
      <c r="K73" s="231"/>
      <c r="L73" s="232">
        <f>9148425+(833960+5346030)+190000+(-71360+10751.18)+(1000000+32500)</f>
        <v>16490306.18</v>
      </c>
      <c r="M73" s="233"/>
      <c r="N73" s="233"/>
      <c r="O73" s="234"/>
      <c r="P73" s="231">
        <f t="shared" ref="P73:P76" si="0">J73+L73</f>
        <v>16490306.18</v>
      </c>
      <c r="Q73" s="231"/>
    </row>
    <row r="74" spans="1:20" ht="21.75" customHeight="1" x14ac:dyDescent="0.25">
      <c r="A74" s="10">
        <v>3</v>
      </c>
      <c r="B74" s="216" t="s">
        <v>55</v>
      </c>
      <c r="C74" s="216"/>
      <c r="D74" s="216"/>
      <c r="E74" s="216"/>
      <c r="F74" s="216"/>
      <c r="G74" s="216"/>
      <c r="H74" s="216"/>
      <c r="I74" s="216"/>
      <c r="J74" s="231"/>
      <c r="K74" s="231"/>
      <c r="L74" s="232">
        <f>0+430000</f>
        <v>430000</v>
      </c>
      <c r="M74" s="233"/>
      <c r="N74" s="233"/>
      <c r="O74" s="234"/>
      <c r="P74" s="231">
        <f t="shared" si="0"/>
        <v>430000</v>
      </c>
      <c r="Q74" s="231"/>
      <c r="S74" s="50"/>
    </row>
    <row r="75" spans="1:20" ht="60" customHeight="1" x14ac:dyDescent="0.25">
      <c r="A75" s="10">
        <v>4</v>
      </c>
      <c r="B75" s="216" t="s">
        <v>153</v>
      </c>
      <c r="C75" s="216"/>
      <c r="D75" s="216"/>
      <c r="E75" s="216"/>
      <c r="F75" s="216"/>
      <c r="G75" s="216"/>
      <c r="H75" s="216"/>
      <c r="I75" s="216"/>
      <c r="J75" s="248">
        <v>90900</v>
      </c>
      <c r="K75" s="248"/>
      <c r="L75" s="249">
        <v>109100</v>
      </c>
      <c r="M75" s="250"/>
      <c r="N75" s="250"/>
      <c r="O75" s="251"/>
      <c r="P75" s="231">
        <f t="shared" si="0"/>
        <v>200000</v>
      </c>
      <c r="Q75" s="231"/>
    </row>
    <row r="76" spans="1:20" ht="47.25" customHeight="1" x14ac:dyDescent="0.25">
      <c r="A76" s="10">
        <v>5</v>
      </c>
      <c r="B76" s="216" t="s">
        <v>152</v>
      </c>
      <c r="C76" s="216"/>
      <c r="D76" s="216"/>
      <c r="E76" s="216"/>
      <c r="F76" s="216"/>
      <c r="G76" s="216"/>
      <c r="H76" s="216"/>
      <c r="I76" s="216"/>
      <c r="J76" s="248">
        <v>190000</v>
      </c>
      <c r="K76" s="248"/>
      <c r="L76" s="249">
        <v>0</v>
      </c>
      <c r="M76" s="250"/>
      <c r="N76" s="250"/>
      <c r="O76" s="251"/>
      <c r="P76" s="231">
        <f t="shared" si="0"/>
        <v>190000</v>
      </c>
      <c r="Q76" s="231"/>
    </row>
    <row r="77" spans="1:20" x14ac:dyDescent="0.25">
      <c r="A77" s="10">
        <v>6</v>
      </c>
      <c r="B77" s="216" t="s">
        <v>114</v>
      </c>
      <c r="C77" s="216"/>
      <c r="D77" s="216"/>
      <c r="E77" s="216"/>
      <c r="F77" s="216"/>
      <c r="G77" s="216"/>
      <c r="H77" s="216"/>
      <c r="I77" s="216"/>
      <c r="J77" s="248">
        <f>6777801+3349630</f>
        <v>10127431</v>
      </c>
      <c r="K77" s="248"/>
      <c r="L77" s="249">
        <f>1835966+341986</f>
        <v>2177952</v>
      </c>
      <c r="M77" s="250"/>
      <c r="N77" s="250"/>
      <c r="O77" s="251"/>
      <c r="P77" s="231">
        <f t="shared" ref="P77" si="1">J77+L77</f>
        <v>12305383</v>
      </c>
      <c r="Q77" s="231"/>
    </row>
    <row r="78" spans="1:20" hidden="1" x14ac:dyDescent="0.25">
      <c r="A78" s="10"/>
      <c r="B78" s="256"/>
      <c r="C78" s="256"/>
      <c r="D78" s="256"/>
      <c r="E78" s="256"/>
      <c r="F78" s="256"/>
      <c r="G78" s="256"/>
      <c r="H78" s="256"/>
      <c r="I78" s="256"/>
      <c r="J78" s="252"/>
      <c r="K78" s="252"/>
      <c r="L78" s="253"/>
      <c r="M78" s="254"/>
      <c r="N78" s="254"/>
      <c r="O78" s="255"/>
      <c r="P78" s="252">
        <f t="shared" ref="P78:P82" si="2">J78+L78</f>
        <v>0</v>
      </c>
      <c r="Q78" s="252"/>
    </row>
    <row r="79" spans="1:20" hidden="1" x14ac:dyDescent="0.25">
      <c r="A79" s="10"/>
      <c r="B79" s="256"/>
      <c r="C79" s="256"/>
      <c r="D79" s="256"/>
      <c r="E79" s="256"/>
      <c r="F79" s="256"/>
      <c r="G79" s="256"/>
      <c r="H79" s="256"/>
      <c r="I79" s="256"/>
      <c r="J79" s="252"/>
      <c r="K79" s="252"/>
      <c r="L79" s="253"/>
      <c r="M79" s="254"/>
      <c r="N79" s="254"/>
      <c r="O79" s="255"/>
      <c r="P79" s="252">
        <f t="shared" si="2"/>
        <v>0</v>
      </c>
      <c r="Q79" s="252"/>
    </row>
    <row r="80" spans="1:20" hidden="1" x14ac:dyDescent="0.25">
      <c r="A80" s="10"/>
      <c r="B80" s="256"/>
      <c r="C80" s="256"/>
      <c r="D80" s="256"/>
      <c r="E80" s="256"/>
      <c r="F80" s="256"/>
      <c r="G80" s="256"/>
      <c r="H80" s="256"/>
      <c r="I80" s="256"/>
      <c r="J80" s="252"/>
      <c r="K80" s="252"/>
      <c r="L80" s="253"/>
      <c r="M80" s="254"/>
      <c r="N80" s="254"/>
      <c r="O80" s="255"/>
      <c r="P80" s="252">
        <f t="shared" si="2"/>
        <v>0</v>
      </c>
      <c r="Q80" s="252"/>
    </row>
    <row r="81" spans="1:17" hidden="1" x14ac:dyDescent="0.25">
      <c r="A81" s="10"/>
      <c r="B81" s="256"/>
      <c r="C81" s="256"/>
      <c r="D81" s="256"/>
      <c r="E81" s="256"/>
      <c r="F81" s="256"/>
      <c r="G81" s="256"/>
      <c r="H81" s="256"/>
      <c r="I81" s="256"/>
      <c r="J81" s="252"/>
      <c r="K81" s="252"/>
      <c r="L81" s="253"/>
      <c r="M81" s="254"/>
      <c r="N81" s="254"/>
      <c r="O81" s="255"/>
      <c r="P81" s="252">
        <f t="shared" si="2"/>
        <v>0</v>
      </c>
      <c r="Q81" s="252"/>
    </row>
    <row r="82" spans="1:17" hidden="1" x14ac:dyDescent="0.25">
      <c r="A82" s="10"/>
      <c r="B82" s="256"/>
      <c r="C82" s="256"/>
      <c r="D82" s="256"/>
      <c r="E82" s="256"/>
      <c r="F82" s="256"/>
      <c r="G82" s="256"/>
      <c r="H82" s="256"/>
      <c r="I82" s="256"/>
      <c r="J82" s="252"/>
      <c r="K82" s="252"/>
      <c r="L82" s="253"/>
      <c r="M82" s="254"/>
      <c r="N82" s="254"/>
      <c r="O82" s="255"/>
      <c r="P82" s="252">
        <f t="shared" si="2"/>
        <v>0</v>
      </c>
      <c r="Q82" s="252"/>
    </row>
    <row r="83" spans="1:17" hidden="1" x14ac:dyDescent="0.25">
      <c r="A83" s="10"/>
      <c r="B83" s="256"/>
      <c r="C83" s="256"/>
      <c r="D83" s="256"/>
      <c r="E83" s="256"/>
      <c r="F83" s="256"/>
      <c r="G83" s="256"/>
      <c r="H83" s="256"/>
      <c r="I83" s="256"/>
      <c r="J83" s="252"/>
      <c r="K83" s="252"/>
      <c r="L83" s="253"/>
      <c r="M83" s="254"/>
      <c r="N83" s="254"/>
      <c r="O83" s="255"/>
      <c r="P83" s="252">
        <f t="shared" ref="P83:P86" si="3">J83+L83</f>
        <v>0</v>
      </c>
      <c r="Q83" s="252"/>
    </row>
    <row r="84" spans="1:17" hidden="1" x14ac:dyDescent="0.25">
      <c r="A84" s="10"/>
      <c r="B84" s="256"/>
      <c r="C84" s="256"/>
      <c r="D84" s="256"/>
      <c r="E84" s="256"/>
      <c r="F84" s="256"/>
      <c r="G84" s="256"/>
      <c r="H84" s="256"/>
      <c r="I84" s="256"/>
      <c r="J84" s="252"/>
      <c r="K84" s="252"/>
      <c r="L84" s="253"/>
      <c r="M84" s="254"/>
      <c r="N84" s="254"/>
      <c r="O84" s="255"/>
      <c r="P84" s="252">
        <f t="shared" si="3"/>
        <v>0</v>
      </c>
      <c r="Q84" s="252"/>
    </row>
    <row r="85" spans="1:17" hidden="1" x14ac:dyDescent="0.25">
      <c r="A85" s="10"/>
      <c r="B85" s="256"/>
      <c r="C85" s="256"/>
      <c r="D85" s="256"/>
      <c r="E85" s="256"/>
      <c r="F85" s="256"/>
      <c r="G85" s="256"/>
      <c r="H85" s="256"/>
      <c r="I85" s="256"/>
      <c r="J85" s="252"/>
      <c r="K85" s="252"/>
      <c r="L85" s="253"/>
      <c r="M85" s="254"/>
      <c r="N85" s="254"/>
      <c r="O85" s="255"/>
      <c r="P85" s="252">
        <f t="shared" si="3"/>
        <v>0</v>
      </c>
      <c r="Q85" s="252"/>
    </row>
    <row r="86" spans="1:17" ht="24" customHeight="1" x14ac:dyDescent="0.25">
      <c r="A86" s="10"/>
      <c r="B86" s="257" t="s">
        <v>41</v>
      </c>
      <c r="C86" s="257"/>
      <c r="D86" s="257"/>
      <c r="E86" s="257"/>
      <c r="F86" s="257"/>
      <c r="G86" s="257"/>
      <c r="H86" s="257"/>
      <c r="I86" s="257"/>
      <c r="J86" s="258">
        <f>SUM(J72:K85)</f>
        <v>699581643.14999998</v>
      </c>
      <c r="K86" s="258"/>
      <c r="L86" s="259">
        <f>SUM(L72:M85)</f>
        <v>22272350.18</v>
      </c>
      <c r="M86" s="260"/>
      <c r="N86" s="260"/>
      <c r="O86" s="261"/>
      <c r="P86" s="258">
        <f t="shared" si="3"/>
        <v>721853993.32999992</v>
      </c>
      <c r="Q86" s="258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66" t="s">
        <v>35</v>
      </c>
      <c r="C89" s="266"/>
      <c r="D89" s="266"/>
      <c r="E89" s="266"/>
      <c r="F89" s="266"/>
      <c r="G89" s="266"/>
      <c r="H89" s="266"/>
      <c r="I89" s="266"/>
      <c r="J89" s="266"/>
      <c r="K89" s="266"/>
      <c r="L89" s="266" t="s">
        <v>39</v>
      </c>
      <c r="M89" s="266"/>
      <c r="N89" s="266" t="s">
        <v>38</v>
      </c>
      <c r="O89" s="266"/>
      <c r="P89" s="266" t="s">
        <v>30</v>
      </c>
      <c r="Q89" s="267"/>
    </row>
    <row r="90" spans="1:17" ht="15" customHeight="1" thickBot="1" x14ac:dyDescent="0.3">
      <c r="A90" s="40">
        <v>1</v>
      </c>
      <c r="B90" s="268">
        <v>2</v>
      </c>
      <c r="C90" s="268"/>
      <c r="D90" s="268"/>
      <c r="E90" s="268"/>
      <c r="F90" s="268"/>
      <c r="G90" s="268"/>
      <c r="H90" s="268"/>
      <c r="I90" s="268"/>
      <c r="J90" s="268"/>
      <c r="K90" s="268"/>
      <c r="L90" s="269">
        <v>3</v>
      </c>
      <c r="M90" s="269"/>
      <c r="N90" s="269">
        <v>4</v>
      </c>
      <c r="O90" s="269"/>
      <c r="P90" s="269">
        <v>5</v>
      </c>
      <c r="Q90" s="270"/>
    </row>
    <row r="91" spans="1:17" ht="43.5" customHeight="1" x14ac:dyDescent="0.25">
      <c r="A91" s="41">
        <v>1</v>
      </c>
      <c r="B91" s="265" t="s">
        <v>113</v>
      </c>
      <c r="C91" s="265"/>
      <c r="D91" s="265"/>
      <c r="E91" s="265"/>
      <c r="F91" s="265"/>
      <c r="G91" s="265"/>
      <c r="H91" s="265"/>
      <c r="I91" s="265"/>
      <c r="J91" s="265"/>
      <c r="K91" s="265"/>
      <c r="L91" s="263">
        <f>J86</f>
        <v>699581643.14999998</v>
      </c>
      <c r="M91" s="263"/>
      <c r="N91" s="264">
        <f>L86</f>
        <v>22272350.18</v>
      </c>
      <c r="O91" s="264"/>
      <c r="P91" s="263">
        <f>L91+N91</f>
        <v>721853993.32999992</v>
      </c>
      <c r="Q91" s="263"/>
    </row>
    <row r="92" spans="1:17" ht="35.25" hidden="1" customHeight="1" x14ac:dyDescent="0.25">
      <c r="A92" s="46">
        <v>2</v>
      </c>
      <c r="B92" s="265" t="s">
        <v>124</v>
      </c>
      <c r="C92" s="265"/>
      <c r="D92" s="265"/>
      <c r="E92" s="265"/>
      <c r="F92" s="265"/>
      <c r="G92" s="265"/>
      <c r="H92" s="265"/>
      <c r="I92" s="265"/>
      <c r="J92" s="265"/>
      <c r="K92" s="265"/>
      <c r="L92" s="263"/>
      <c r="M92" s="263"/>
      <c r="N92" s="264">
        <v>0</v>
      </c>
      <c r="O92" s="264"/>
      <c r="P92" s="263">
        <f t="shared" ref="P92:P95" si="4">L92+N92</f>
        <v>0</v>
      </c>
      <c r="Q92" s="263"/>
    </row>
    <row r="93" spans="1:17" hidden="1" x14ac:dyDescent="0.25">
      <c r="A93" s="9"/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63"/>
      <c r="M93" s="263"/>
      <c r="N93" s="263"/>
      <c r="O93" s="263"/>
      <c r="P93" s="263">
        <f t="shared" si="4"/>
        <v>0</v>
      </c>
      <c r="Q93" s="263"/>
    </row>
    <row r="94" spans="1:17" hidden="1" x14ac:dyDescent="0.25">
      <c r="A94" s="9"/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63"/>
      <c r="M94" s="263"/>
      <c r="N94" s="263"/>
      <c r="O94" s="263"/>
      <c r="P94" s="263">
        <f t="shared" si="4"/>
        <v>0</v>
      </c>
      <c r="Q94" s="263"/>
    </row>
    <row r="95" spans="1:17" hidden="1" x14ac:dyDescent="0.25">
      <c r="A95" s="9"/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63"/>
      <c r="M95" s="263"/>
      <c r="N95" s="263"/>
      <c r="O95" s="263"/>
      <c r="P95" s="263">
        <f t="shared" si="4"/>
        <v>0</v>
      </c>
      <c r="Q95" s="263"/>
    </row>
    <row r="96" spans="1:17" ht="20.25" customHeight="1" x14ac:dyDescent="0.25">
      <c r="A96" s="9"/>
      <c r="B96" s="272" t="s">
        <v>41</v>
      </c>
      <c r="C96" s="272"/>
      <c r="D96" s="272"/>
      <c r="E96" s="272"/>
      <c r="F96" s="272"/>
      <c r="G96" s="272"/>
      <c r="H96" s="272"/>
      <c r="I96" s="272"/>
      <c r="J96" s="272"/>
      <c r="K96" s="272"/>
      <c r="L96" s="263">
        <f>SUM(L91:M95)</f>
        <v>699581643.14999998</v>
      </c>
      <c r="M96" s="263"/>
      <c r="N96" s="263">
        <f>SUM(N91:O95)</f>
        <v>22272350.18</v>
      </c>
      <c r="O96" s="263"/>
      <c r="P96" s="263">
        <f t="shared" ref="P96" si="5">L96+N96</f>
        <v>721853993.32999992</v>
      </c>
      <c r="Q96" s="263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273" t="s">
        <v>45</v>
      </c>
      <c r="C99" s="273"/>
      <c r="D99" s="273"/>
      <c r="E99" s="273"/>
      <c r="F99" s="273"/>
      <c r="G99" s="273"/>
      <c r="H99" s="17" t="s">
        <v>44</v>
      </c>
      <c r="I99" s="273" t="s">
        <v>43</v>
      </c>
      <c r="J99" s="273"/>
      <c r="K99" s="273"/>
      <c r="L99" s="273" t="s">
        <v>39</v>
      </c>
      <c r="M99" s="273"/>
      <c r="N99" s="273" t="s">
        <v>38</v>
      </c>
      <c r="O99" s="273"/>
      <c r="P99" s="273" t="s">
        <v>30</v>
      </c>
      <c r="Q99" s="273"/>
    </row>
    <row r="100" spans="1:17" x14ac:dyDescent="0.25">
      <c r="A100" s="19">
        <v>1</v>
      </c>
      <c r="B100" s="274">
        <v>2</v>
      </c>
      <c r="C100" s="275"/>
      <c r="D100" s="275"/>
      <c r="E100" s="275"/>
      <c r="F100" s="275"/>
      <c r="G100" s="276"/>
      <c r="H100" s="10">
        <v>3</v>
      </c>
      <c r="I100" s="274">
        <v>4</v>
      </c>
      <c r="J100" s="275"/>
      <c r="K100" s="276"/>
      <c r="L100" s="274">
        <v>5</v>
      </c>
      <c r="M100" s="276"/>
      <c r="N100" s="274">
        <v>6</v>
      </c>
      <c r="O100" s="276"/>
      <c r="P100" s="274">
        <v>7</v>
      </c>
      <c r="Q100" s="276"/>
    </row>
    <row r="101" spans="1:17" ht="29.25" customHeight="1" x14ac:dyDescent="0.25">
      <c r="A101" s="9"/>
      <c r="B101" s="277" t="s">
        <v>140</v>
      </c>
      <c r="C101" s="277"/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</row>
    <row r="102" spans="1:17" x14ac:dyDescent="0.25">
      <c r="A102" s="9"/>
      <c r="B102" s="278" t="s">
        <v>56</v>
      </c>
      <c r="C102" s="279"/>
      <c r="D102" s="278" t="s">
        <v>80</v>
      </c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79"/>
    </row>
    <row r="103" spans="1:17" x14ac:dyDescent="0.25">
      <c r="A103" s="9"/>
      <c r="B103" s="281" t="s">
        <v>46</v>
      </c>
      <c r="C103" s="281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</row>
    <row r="104" spans="1:17" ht="16.5" customHeight="1" x14ac:dyDescent="0.25">
      <c r="A104" s="33">
        <v>1</v>
      </c>
      <c r="B104" s="293" t="s">
        <v>82</v>
      </c>
      <c r="C104" s="294"/>
      <c r="D104" s="294"/>
      <c r="E104" s="294"/>
      <c r="F104" s="294"/>
      <c r="G104" s="295"/>
      <c r="H104" s="10" t="s">
        <v>64</v>
      </c>
      <c r="I104" s="426" t="s">
        <v>147</v>
      </c>
      <c r="J104" s="427"/>
      <c r="K104" s="428"/>
      <c r="L104" s="274">
        <v>37</v>
      </c>
      <c r="M104" s="276"/>
      <c r="N104" s="274"/>
      <c r="O104" s="276"/>
      <c r="P104" s="274">
        <f>L104</f>
        <v>37</v>
      </c>
      <c r="Q104" s="276"/>
    </row>
    <row r="105" spans="1:17" ht="13.5" customHeight="1" x14ac:dyDescent="0.25">
      <c r="A105" s="33">
        <v>2</v>
      </c>
      <c r="B105" s="293" t="s">
        <v>83</v>
      </c>
      <c r="C105" s="294"/>
      <c r="D105" s="294"/>
      <c r="E105" s="294"/>
      <c r="F105" s="294"/>
      <c r="G105" s="295"/>
      <c r="H105" s="10" t="s">
        <v>64</v>
      </c>
      <c r="I105" s="429"/>
      <c r="J105" s="430"/>
      <c r="K105" s="431"/>
      <c r="L105" s="354">
        <v>1364</v>
      </c>
      <c r="M105" s="355"/>
      <c r="N105" s="274"/>
      <c r="O105" s="276"/>
      <c r="P105" s="354">
        <f>L105</f>
        <v>1364</v>
      </c>
      <c r="Q105" s="276"/>
    </row>
    <row r="106" spans="1:17" ht="13.5" customHeight="1" x14ac:dyDescent="0.25">
      <c r="A106" s="33">
        <v>3</v>
      </c>
      <c r="B106" s="293" t="s">
        <v>97</v>
      </c>
      <c r="C106" s="294"/>
      <c r="D106" s="294"/>
      <c r="E106" s="294"/>
      <c r="F106" s="294"/>
      <c r="G106" s="295"/>
      <c r="H106" s="10" t="s">
        <v>64</v>
      </c>
      <c r="I106" s="432"/>
      <c r="J106" s="433"/>
      <c r="K106" s="434"/>
      <c r="L106" s="274">
        <v>3</v>
      </c>
      <c r="M106" s="276"/>
      <c r="N106" s="274"/>
      <c r="O106" s="276"/>
      <c r="P106" s="274">
        <v>3</v>
      </c>
      <c r="Q106" s="276"/>
    </row>
    <row r="107" spans="1:17" ht="31.5" customHeight="1" x14ac:dyDescent="0.25">
      <c r="A107" s="33">
        <v>4</v>
      </c>
      <c r="B107" s="293" t="s">
        <v>59</v>
      </c>
      <c r="C107" s="294"/>
      <c r="D107" s="294"/>
      <c r="E107" s="294"/>
      <c r="F107" s="294"/>
      <c r="G107" s="295"/>
      <c r="H107" s="10" t="s">
        <v>64</v>
      </c>
      <c r="I107" s="435" t="s">
        <v>148</v>
      </c>
      <c r="J107" s="436"/>
      <c r="K107" s="437"/>
      <c r="L107" s="418">
        <f>2952.25+38.25</f>
        <v>2990.5</v>
      </c>
      <c r="M107" s="419"/>
      <c r="N107" s="418"/>
      <c r="O107" s="419"/>
      <c r="P107" s="418">
        <f t="shared" ref="P107:P114" si="6">L107+N107</f>
        <v>2990.5</v>
      </c>
      <c r="Q107" s="419"/>
    </row>
    <row r="108" spans="1:17" ht="41.25" customHeight="1" x14ac:dyDescent="0.25">
      <c r="A108" s="33">
        <v>5</v>
      </c>
      <c r="B108" s="293" t="s">
        <v>60</v>
      </c>
      <c r="C108" s="294"/>
      <c r="D108" s="294"/>
      <c r="E108" s="294"/>
      <c r="F108" s="294"/>
      <c r="G108" s="295"/>
      <c r="H108" s="10" t="s">
        <v>64</v>
      </c>
      <c r="I108" s="438"/>
      <c r="J108" s="439"/>
      <c r="K108" s="440"/>
      <c r="L108" s="418">
        <f>464.75+0.25</f>
        <v>465</v>
      </c>
      <c r="M108" s="419"/>
      <c r="N108" s="418"/>
      <c r="O108" s="419"/>
      <c r="P108" s="418">
        <f t="shared" si="6"/>
        <v>465</v>
      </c>
      <c r="Q108" s="419"/>
    </row>
    <row r="109" spans="1:17" ht="15" customHeight="1" x14ac:dyDescent="0.25">
      <c r="A109" s="33">
        <v>6</v>
      </c>
      <c r="B109" s="293" t="s">
        <v>61</v>
      </c>
      <c r="C109" s="294"/>
      <c r="D109" s="294"/>
      <c r="E109" s="294"/>
      <c r="F109" s="294"/>
      <c r="G109" s="295"/>
      <c r="H109" s="10" t="s">
        <v>64</v>
      </c>
      <c r="I109" s="438"/>
      <c r="J109" s="439"/>
      <c r="K109" s="440"/>
      <c r="L109" s="418">
        <v>305</v>
      </c>
      <c r="M109" s="419"/>
      <c r="N109" s="418"/>
      <c r="O109" s="419"/>
      <c r="P109" s="418">
        <f t="shared" si="6"/>
        <v>305</v>
      </c>
      <c r="Q109" s="419"/>
    </row>
    <row r="110" spans="1:17" ht="15" customHeight="1" x14ac:dyDescent="0.25">
      <c r="A110" s="33">
        <v>7</v>
      </c>
      <c r="B110" s="293" t="s">
        <v>62</v>
      </c>
      <c r="C110" s="294"/>
      <c r="D110" s="294"/>
      <c r="E110" s="294"/>
      <c r="F110" s="294"/>
      <c r="G110" s="295"/>
      <c r="H110" s="10" t="s">
        <v>64</v>
      </c>
      <c r="I110" s="438"/>
      <c r="J110" s="439"/>
      <c r="K110" s="440"/>
      <c r="L110" s="418">
        <v>781</v>
      </c>
      <c r="M110" s="419"/>
      <c r="N110" s="418"/>
      <c r="O110" s="419"/>
      <c r="P110" s="418">
        <f t="shared" si="6"/>
        <v>781</v>
      </c>
      <c r="Q110" s="419"/>
    </row>
    <row r="111" spans="1:17" ht="15" customHeight="1" x14ac:dyDescent="0.25">
      <c r="A111" s="33">
        <v>8</v>
      </c>
      <c r="B111" s="293" t="s">
        <v>63</v>
      </c>
      <c r="C111" s="294"/>
      <c r="D111" s="294"/>
      <c r="E111" s="294"/>
      <c r="F111" s="294"/>
      <c r="G111" s="295"/>
      <c r="H111" s="10" t="s">
        <v>64</v>
      </c>
      <c r="I111" s="441"/>
      <c r="J111" s="442"/>
      <c r="K111" s="443"/>
      <c r="L111" s="418">
        <f>L107+L108+L109+L110</f>
        <v>4541.5</v>
      </c>
      <c r="M111" s="419"/>
      <c r="N111" s="418"/>
      <c r="O111" s="419"/>
      <c r="P111" s="418">
        <f t="shared" si="6"/>
        <v>4541.5</v>
      </c>
      <c r="Q111" s="419"/>
    </row>
    <row r="112" spans="1:17" hidden="1" x14ac:dyDescent="0.25">
      <c r="A112" s="33">
        <v>8</v>
      </c>
      <c r="B112" s="293"/>
      <c r="C112" s="294"/>
      <c r="D112" s="294"/>
      <c r="E112" s="294"/>
      <c r="F112" s="294"/>
      <c r="G112" s="295"/>
      <c r="H112" s="10"/>
      <c r="I112" s="293"/>
      <c r="J112" s="294"/>
      <c r="K112" s="295"/>
      <c r="L112" s="274"/>
      <c r="M112" s="276"/>
      <c r="N112" s="274"/>
      <c r="O112" s="276"/>
      <c r="P112" s="274">
        <f t="shared" si="6"/>
        <v>0</v>
      </c>
      <c r="Q112" s="276"/>
    </row>
    <row r="113" spans="1:17" hidden="1" x14ac:dyDescent="0.25">
      <c r="A113" s="33">
        <v>9</v>
      </c>
      <c r="B113" s="293"/>
      <c r="C113" s="294"/>
      <c r="D113" s="294"/>
      <c r="E113" s="294"/>
      <c r="F113" s="294"/>
      <c r="G113" s="295"/>
      <c r="H113" s="10"/>
      <c r="I113" s="293"/>
      <c r="J113" s="294"/>
      <c r="K113" s="295"/>
      <c r="L113" s="274"/>
      <c r="M113" s="276"/>
      <c r="N113" s="274"/>
      <c r="O113" s="276"/>
      <c r="P113" s="274">
        <f t="shared" si="6"/>
        <v>0</v>
      </c>
      <c r="Q113" s="276"/>
    </row>
    <row r="114" spans="1:17" hidden="1" x14ac:dyDescent="0.25">
      <c r="A114" s="33">
        <v>10</v>
      </c>
      <c r="B114" s="293"/>
      <c r="C114" s="294"/>
      <c r="D114" s="294"/>
      <c r="E114" s="294"/>
      <c r="F114" s="294"/>
      <c r="G114" s="295"/>
      <c r="H114" s="10"/>
      <c r="I114" s="293"/>
      <c r="J114" s="294"/>
      <c r="K114" s="295"/>
      <c r="L114" s="274"/>
      <c r="M114" s="276"/>
      <c r="N114" s="274"/>
      <c r="O114" s="276"/>
      <c r="P114" s="274">
        <f t="shared" si="6"/>
        <v>0</v>
      </c>
      <c r="Q114" s="276"/>
    </row>
    <row r="115" spans="1:17" x14ac:dyDescent="0.25">
      <c r="A115" s="9"/>
      <c r="B115" s="281" t="s">
        <v>47</v>
      </c>
      <c r="C115" s="281"/>
      <c r="D115" s="281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</row>
    <row r="116" spans="1:17" ht="31.5" customHeight="1" x14ac:dyDescent="0.25">
      <c r="A116" s="33">
        <v>1</v>
      </c>
      <c r="B116" s="282" t="s">
        <v>98</v>
      </c>
      <c r="C116" s="283"/>
      <c r="D116" s="283"/>
      <c r="E116" s="283"/>
      <c r="F116" s="283"/>
      <c r="G116" s="284"/>
      <c r="H116" s="47" t="s">
        <v>65</v>
      </c>
      <c r="I116" s="300" t="s">
        <v>142</v>
      </c>
      <c r="J116" s="301"/>
      <c r="K116" s="302"/>
      <c r="L116" s="298">
        <f>L117+L118</f>
        <v>42971</v>
      </c>
      <c r="M116" s="289"/>
      <c r="N116" s="290"/>
      <c r="O116" s="289"/>
      <c r="P116" s="290">
        <f>L116</f>
        <v>42971</v>
      </c>
      <c r="Q116" s="289"/>
    </row>
    <row r="117" spans="1:17" ht="33.75" customHeight="1" x14ac:dyDescent="0.25">
      <c r="A117" s="33">
        <v>2</v>
      </c>
      <c r="B117" s="282" t="s">
        <v>99</v>
      </c>
      <c r="C117" s="283"/>
      <c r="D117" s="283"/>
      <c r="E117" s="283"/>
      <c r="F117" s="283"/>
      <c r="G117" s="284"/>
      <c r="H117" s="47" t="s">
        <v>65</v>
      </c>
      <c r="I117" s="303"/>
      <c r="J117" s="304"/>
      <c r="K117" s="305"/>
      <c r="L117" s="298">
        <v>42904</v>
      </c>
      <c r="M117" s="299"/>
      <c r="N117" s="290"/>
      <c r="O117" s="289"/>
      <c r="P117" s="298">
        <f t="shared" ref="P117:P118" si="7">L117</f>
        <v>42904</v>
      </c>
      <c r="Q117" s="299"/>
    </row>
    <row r="118" spans="1:17" ht="33.75" customHeight="1" x14ac:dyDescent="0.25">
      <c r="A118" s="33">
        <v>3</v>
      </c>
      <c r="B118" s="282" t="s">
        <v>100</v>
      </c>
      <c r="C118" s="283"/>
      <c r="D118" s="283"/>
      <c r="E118" s="283"/>
      <c r="F118" s="283"/>
      <c r="G118" s="284"/>
      <c r="H118" s="47" t="s">
        <v>65</v>
      </c>
      <c r="I118" s="319"/>
      <c r="J118" s="320"/>
      <c r="K118" s="321"/>
      <c r="L118" s="290">
        <v>67</v>
      </c>
      <c r="M118" s="289"/>
      <c r="N118" s="290"/>
      <c r="O118" s="289"/>
      <c r="P118" s="290">
        <f t="shared" si="7"/>
        <v>67</v>
      </c>
      <c r="Q118" s="289"/>
    </row>
    <row r="119" spans="1:17" ht="33.75" customHeight="1" x14ac:dyDescent="0.25">
      <c r="A119" s="33">
        <v>4</v>
      </c>
      <c r="B119" s="444" t="s">
        <v>101</v>
      </c>
      <c r="C119" s="445"/>
      <c r="D119" s="445"/>
      <c r="E119" s="445"/>
      <c r="F119" s="445"/>
      <c r="G119" s="446"/>
      <c r="H119" s="10" t="s">
        <v>65</v>
      </c>
      <c r="I119" s="282" t="s">
        <v>85</v>
      </c>
      <c r="J119" s="283"/>
      <c r="K119" s="284"/>
      <c r="L119" s="274">
        <v>145</v>
      </c>
      <c r="M119" s="276"/>
      <c r="N119" s="274"/>
      <c r="O119" s="276"/>
      <c r="P119" s="274">
        <f>L119</f>
        <v>145</v>
      </c>
      <c r="Q119" s="276"/>
    </row>
    <row r="120" spans="1:17" ht="31.5" customHeight="1" x14ac:dyDescent="0.25">
      <c r="A120" s="33">
        <v>5</v>
      </c>
      <c r="B120" s="444" t="s">
        <v>86</v>
      </c>
      <c r="C120" s="445"/>
      <c r="D120" s="445"/>
      <c r="E120" s="445"/>
      <c r="F120" s="445"/>
      <c r="G120" s="446"/>
      <c r="H120" s="48" t="s">
        <v>65</v>
      </c>
      <c r="I120" s="282" t="s">
        <v>85</v>
      </c>
      <c r="J120" s="283"/>
      <c r="K120" s="284"/>
      <c r="L120" s="447">
        <v>5274</v>
      </c>
      <c r="M120" s="448"/>
      <c r="N120" s="290"/>
      <c r="O120" s="289"/>
      <c r="P120" s="274">
        <f t="shared" ref="P120:P121" si="8">L120</f>
        <v>5274</v>
      </c>
      <c r="Q120" s="276"/>
    </row>
    <row r="121" spans="1:17" ht="39.75" customHeight="1" x14ac:dyDescent="0.25">
      <c r="A121" s="33">
        <v>6</v>
      </c>
      <c r="B121" s="444" t="s">
        <v>87</v>
      </c>
      <c r="C121" s="445"/>
      <c r="D121" s="445"/>
      <c r="E121" s="445"/>
      <c r="F121" s="445"/>
      <c r="G121" s="446"/>
      <c r="H121" s="48" t="s">
        <v>65</v>
      </c>
      <c r="I121" s="282" t="s">
        <v>155</v>
      </c>
      <c r="J121" s="283"/>
      <c r="K121" s="284"/>
      <c r="L121" s="449">
        <v>1001</v>
      </c>
      <c r="M121" s="450"/>
      <c r="N121" s="274"/>
      <c r="O121" s="276"/>
      <c r="P121" s="274">
        <f t="shared" si="8"/>
        <v>1001</v>
      </c>
      <c r="Q121" s="276"/>
    </row>
    <row r="122" spans="1:17" hidden="1" x14ac:dyDescent="0.25">
      <c r="A122" s="33">
        <v>5</v>
      </c>
      <c r="B122" s="312"/>
      <c r="C122" s="313"/>
      <c r="D122" s="313"/>
      <c r="E122" s="313"/>
      <c r="F122" s="313"/>
      <c r="G122" s="314"/>
      <c r="H122" s="10"/>
      <c r="I122" s="293"/>
      <c r="J122" s="294"/>
      <c r="K122" s="295"/>
      <c r="L122" s="274"/>
      <c r="M122" s="276"/>
      <c r="N122" s="274"/>
      <c r="O122" s="276"/>
      <c r="P122" s="274">
        <f t="shared" ref="P122:P127" si="9">L122+N122</f>
        <v>0</v>
      </c>
      <c r="Q122" s="276"/>
    </row>
    <row r="123" spans="1:17" hidden="1" x14ac:dyDescent="0.25">
      <c r="A123" s="33">
        <v>6</v>
      </c>
      <c r="B123" s="312"/>
      <c r="C123" s="313"/>
      <c r="D123" s="313"/>
      <c r="E123" s="313"/>
      <c r="F123" s="313"/>
      <c r="G123" s="314"/>
      <c r="H123" s="10"/>
      <c r="I123" s="293"/>
      <c r="J123" s="294"/>
      <c r="K123" s="295"/>
      <c r="L123" s="274"/>
      <c r="M123" s="276"/>
      <c r="N123" s="274"/>
      <c r="O123" s="276"/>
      <c r="P123" s="274">
        <f t="shared" si="9"/>
        <v>0</v>
      </c>
      <c r="Q123" s="276"/>
    </row>
    <row r="124" spans="1:17" hidden="1" x14ac:dyDescent="0.25">
      <c r="A124" s="33">
        <v>7</v>
      </c>
      <c r="B124" s="312"/>
      <c r="C124" s="313"/>
      <c r="D124" s="313"/>
      <c r="E124" s="313"/>
      <c r="F124" s="313"/>
      <c r="G124" s="314"/>
      <c r="H124" s="10"/>
      <c r="I124" s="293"/>
      <c r="J124" s="294"/>
      <c r="K124" s="295"/>
      <c r="L124" s="274"/>
      <c r="M124" s="276"/>
      <c r="N124" s="274"/>
      <c r="O124" s="276"/>
      <c r="P124" s="274">
        <f t="shared" si="9"/>
        <v>0</v>
      </c>
      <c r="Q124" s="276"/>
    </row>
    <row r="125" spans="1:17" hidden="1" x14ac:dyDescent="0.25">
      <c r="A125" s="33">
        <v>8</v>
      </c>
      <c r="B125" s="312"/>
      <c r="C125" s="313"/>
      <c r="D125" s="313"/>
      <c r="E125" s="313"/>
      <c r="F125" s="313"/>
      <c r="G125" s="314"/>
      <c r="H125" s="10"/>
      <c r="I125" s="293"/>
      <c r="J125" s="294"/>
      <c r="K125" s="295"/>
      <c r="L125" s="274"/>
      <c r="M125" s="276"/>
      <c r="N125" s="274"/>
      <c r="O125" s="276"/>
      <c r="P125" s="274">
        <f t="shared" si="9"/>
        <v>0</v>
      </c>
      <c r="Q125" s="276"/>
    </row>
    <row r="126" spans="1:17" hidden="1" x14ac:dyDescent="0.25">
      <c r="A126" s="33">
        <v>9</v>
      </c>
      <c r="B126" s="312"/>
      <c r="C126" s="313"/>
      <c r="D126" s="313"/>
      <c r="E126" s="313"/>
      <c r="F126" s="313"/>
      <c r="G126" s="314"/>
      <c r="H126" s="10"/>
      <c r="I126" s="293"/>
      <c r="J126" s="294"/>
      <c r="K126" s="295"/>
      <c r="L126" s="274"/>
      <c r="M126" s="276"/>
      <c r="N126" s="274"/>
      <c r="O126" s="276"/>
      <c r="P126" s="274">
        <f t="shared" si="9"/>
        <v>0</v>
      </c>
      <c r="Q126" s="276"/>
    </row>
    <row r="127" spans="1:17" hidden="1" x14ac:dyDescent="0.25">
      <c r="A127" s="33">
        <v>10</v>
      </c>
      <c r="B127" s="312"/>
      <c r="C127" s="313"/>
      <c r="D127" s="313"/>
      <c r="E127" s="313"/>
      <c r="F127" s="313"/>
      <c r="G127" s="314"/>
      <c r="H127" s="10"/>
      <c r="I127" s="293"/>
      <c r="J127" s="294"/>
      <c r="K127" s="295"/>
      <c r="L127" s="274"/>
      <c r="M127" s="276"/>
      <c r="N127" s="274"/>
      <c r="O127" s="276"/>
      <c r="P127" s="274">
        <f t="shared" si="9"/>
        <v>0</v>
      </c>
      <c r="Q127" s="276"/>
    </row>
    <row r="128" spans="1:17" x14ac:dyDescent="0.25">
      <c r="A128" s="9"/>
      <c r="B128" s="281" t="s">
        <v>49</v>
      </c>
      <c r="C128" s="281"/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1"/>
    </row>
    <row r="129" spans="1:17" ht="30" customHeight="1" x14ac:dyDescent="0.25">
      <c r="A129" s="33">
        <v>1</v>
      </c>
      <c r="B129" s="293" t="s">
        <v>67</v>
      </c>
      <c r="C129" s="294"/>
      <c r="D129" s="294"/>
      <c r="E129" s="294"/>
      <c r="F129" s="294"/>
      <c r="G129" s="295"/>
      <c r="H129" s="34" t="s">
        <v>66</v>
      </c>
      <c r="I129" s="282" t="s">
        <v>150</v>
      </c>
      <c r="J129" s="283"/>
      <c r="K129" s="284"/>
      <c r="L129" s="343">
        <f>L116*L135</f>
        <v>5801085</v>
      </c>
      <c r="M129" s="338"/>
      <c r="N129" s="343"/>
      <c r="O129" s="338"/>
      <c r="P129" s="343">
        <f>L129+N129</f>
        <v>5801085</v>
      </c>
      <c r="Q129" s="338"/>
    </row>
    <row r="130" spans="1:17" ht="30.75" customHeight="1" x14ac:dyDescent="0.25">
      <c r="A130" s="33">
        <v>2</v>
      </c>
      <c r="B130" s="293" t="s">
        <v>102</v>
      </c>
      <c r="C130" s="294"/>
      <c r="D130" s="294"/>
      <c r="E130" s="294"/>
      <c r="F130" s="294"/>
      <c r="G130" s="295"/>
      <c r="H130" s="34" t="s">
        <v>31</v>
      </c>
      <c r="I130" s="282" t="s">
        <v>168</v>
      </c>
      <c r="J130" s="283"/>
      <c r="K130" s="284"/>
      <c r="L130" s="451">
        <f>J86/L116+0.18</f>
        <v>16280.500289264854</v>
      </c>
      <c r="M130" s="452"/>
      <c r="N130" s="451">
        <f>L86/P116</f>
        <v>518.31119080309975</v>
      </c>
      <c r="O130" s="452"/>
      <c r="P130" s="354">
        <f>P86/P116</f>
        <v>16798.63148006795</v>
      </c>
      <c r="Q130" s="355"/>
    </row>
    <row r="131" spans="1:17" ht="29.25" customHeight="1" x14ac:dyDescent="0.25">
      <c r="A131" s="33">
        <v>3</v>
      </c>
      <c r="B131" s="293" t="s">
        <v>103</v>
      </c>
      <c r="C131" s="294"/>
      <c r="D131" s="294"/>
      <c r="E131" s="294"/>
      <c r="F131" s="294"/>
      <c r="G131" s="295"/>
      <c r="H131" s="34" t="s">
        <v>66</v>
      </c>
      <c r="I131" s="282" t="s">
        <v>169</v>
      </c>
      <c r="J131" s="283"/>
      <c r="K131" s="284"/>
      <c r="L131" s="451">
        <f>J72/L116</f>
        <v>16038.102723930091</v>
      </c>
      <c r="M131" s="452"/>
      <c r="N131" s="451">
        <f>L72/P116</f>
        <v>71.326987968630007</v>
      </c>
      <c r="O131" s="452"/>
      <c r="P131" s="354">
        <f>P72/P116</f>
        <v>16109.429711898722</v>
      </c>
      <c r="Q131" s="355"/>
    </row>
    <row r="132" spans="1:17" ht="31.5" customHeight="1" x14ac:dyDescent="0.25">
      <c r="A132" s="33">
        <v>4</v>
      </c>
      <c r="B132" s="293" t="s">
        <v>88</v>
      </c>
      <c r="C132" s="294"/>
      <c r="D132" s="294"/>
      <c r="E132" s="294"/>
      <c r="F132" s="294"/>
      <c r="G132" s="295"/>
      <c r="H132" s="34" t="s">
        <v>65</v>
      </c>
      <c r="I132" s="282" t="s">
        <v>143</v>
      </c>
      <c r="J132" s="283"/>
      <c r="K132" s="284"/>
      <c r="L132" s="451">
        <f>L117/L105+0.05</f>
        <v>31.504545454545454</v>
      </c>
      <c r="M132" s="452"/>
      <c r="N132" s="451"/>
      <c r="O132" s="452"/>
      <c r="P132" s="451">
        <f>L132</f>
        <v>31.504545454545454</v>
      </c>
      <c r="Q132" s="452"/>
    </row>
    <row r="133" spans="1:17" hidden="1" x14ac:dyDescent="0.25">
      <c r="A133" s="33">
        <v>5</v>
      </c>
      <c r="B133" s="293"/>
      <c r="C133" s="294"/>
      <c r="D133" s="294"/>
      <c r="E133" s="294"/>
      <c r="F133" s="294"/>
      <c r="G133" s="295"/>
      <c r="H133" s="34"/>
      <c r="I133" s="293"/>
      <c r="J133" s="294"/>
      <c r="K133" s="295"/>
      <c r="L133" s="343"/>
      <c r="M133" s="338"/>
      <c r="N133" s="343"/>
      <c r="O133" s="338"/>
      <c r="P133" s="343"/>
      <c r="Q133" s="338"/>
    </row>
    <row r="134" spans="1:17" x14ac:dyDescent="0.25">
      <c r="A134" s="9"/>
      <c r="B134" s="281" t="s">
        <v>50</v>
      </c>
      <c r="C134" s="281"/>
      <c r="D134" s="281"/>
      <c r="E134" s="281"/>
      <c r="F134" s="281"/>
      <c r="G134" s="281"/>
      <c r="H134" s="281"/>
      <c r="I134" s="281"/>
      <c r="J134" s="281"/>
      <c r="K134" s="281"/>
      <c r="L134" s="281"/>
      <c r="M134" s="281"/>
      <c r="N134" s="281"/>
      <c r="O134" s="281"/>
      <c r="P134" s="281"/>
      <c r="Q134" s="281"/>
    </row>
    <row r="135" spans="1:17" x14ac:dyDescent="0.25">
      <c r="A135" s="33">
        <v>1</v>
      </c>
      <c r="B135" s="312" t="s">
        <v>68</v>
      </c>
      <c r="C135" s="313"/>
      <c r="D135" s="313"/>
      <c r="E135" s="313"/>
      <c r="F135" s="313"/>
      <c r="G135" s="314"/>
      <c r="H135" s="10" t="s">
        <v>64</v>
      </c>
      <c r="I135" s="316" t="s">
        <v>70</v>
      </c>
      <c r="J135" s="317"/>
      <c r="K135" s="318"/>
      <c r="L135" s="274">
        <v>135</v>
      </c>
      <c r="M135" s="276"/>
      <c r="N135" s="274"/>
      <c r="O135" s="276"/>
      <c r="P135" s="343">
        <f t="shared" ref="P135:P136" si="10">L135+N135</f>
        <v>135</v>
      </c>
      <c r="Q135" s="338"/>
    </row>
    <row r="136" spans="1:17" ht="28.5" customHeight="1" x14ac:dyDescent="0.25">
      <c r="A136" s="33">
        <v>2</v>
      </c>
      <c r="B136" s="312" t="s">
        <v>149</v>
      </c>
      <c r="C136" s="313"/>
      <c r="D136" s="313"/>
      <c r="E136" s="313"/>
      <c r="F136" s="313"/>
      <c r="G136" s="314"/>
      <c r="H136" s="34" t="s">
        <v>65</v>
      </c>
      <c r="I136" s="282" t="s">
        <v>85</v>
      </c>
      <c r="J136" s="283"/>
      <c r="K136" s="284"/>
      <c r="L136" s="298">
        <f>307+185+41</f>
        <v>533</v>
      </c>
      <c r="M136" s="299"/>
      <c r="N136" s="298"/>
      <c r="O136" s="299"/>
      <c r="P136" s="343">
        <f t="shared" si="10"/>
        <v>533</v>
      </c>
      <c r="Q136" s="338"/>
    </row>
    <row r="137" spans="1:17" ht="29.25" customHeight="1" x14ac:dyDescent="0.25">
      <c r="A137" s="33">
        <v>3</v>
      </c>
      <c r="B137" s="293" t="s">
        <v>89</v>
      </c>
      <c r="C137" s="294"/>
      <c r="D137" s="294"/>
      <c r="E137" s="294"/>
      <c r="F137" s="294"/>
      <c r="G137" s="295"/>
      <c r="H137" s="10" t="s">
        <v>69</v>
      </c>
      <c r="I137" s="312" t="s">
        <v>90</v>
      </c>
      <c r="J137" s="313"/>
      <c r="K137" s="314"/>
      <c r="L137" s="274">
        <v>100</v>
      </c>
      <c r="M137" s="276"/>
      <c r="N137" s="274"/>
      <c r="O137" s="276"/>
      <c r="P137" s="351">
        <v>1</v>
      </c>
      <c r="Q137" s="352"/>
    </row>
    <row r="138" spans="1:17" hidden="1" x14ac:dyDescent="0.25">
      <c r="A138" s="33">
        <v>4</v>
      </c>
      <c r="B138" s="312"/>
      <c r="C138" s="313"/>
      <c r="D138" s="313"/>
      <c r="E138" s="313"/>
      <c r="F138" s="313"/>
      <c r="G138" s="314"/>
      <c r="H138" s="10"/>
      <c r="I138" s="312"/>
      <c r="J138" s="313"/>
      <c r="K138" s="314"/>
      <c r="L138" s="274"/>
      <c r="M138" s="276"/>
      <c r="N138" s="274"/>
      <c r="O138" s="276"/>
      <c r="P138" s="274"/>
      <c r="Q138" s="276"/>
    </row>
    <row r="139" spans="1:17" hidden="1" x14ac:dyDescent="0.25">
      <c r="A139" s="33">
        <v>5</v>
      </c>
      <c r="B139" s="312"/>
      <c r="C139" s="313"/>
      <c r="D139" s="313"/>
      <c r="E139" s="313"/>
      <c r="F139" s="313"/>
      <c r="G139" s="314"/>
      <c r="H139" s="10"/>
      <c r="I139" s="312"/>
      <c r="J139" s="313"/>
      <c r="K139" s="314"/>
      <c r="L139" s="274"/>
      <c r="M139" s="276"/>
      <c r="N139" s="274"/>
      <c r="O139" s="276"/>
      <c r="P139" s="274"/>
      <c r="Q139" s="276"/>
    </row>
    <row r="140" spans="1:17" ht="29.25" customHeight="1" x14ac:dyDescent="0.25">
      <c r="A140" s="9"/>
      <c r="B140" s="326" t="s">
        <v>57</v>
      </c>
      <c r="C140" s="327"/>
      <c r="D140" s="326" t="s">
        <v>54</v>
      </c>
      <c r="E140" s="328"/>
      <c r="F140" s="328"/>
      <c r="G140" s="328"/>
      <c r="H140" s="328"/>
      <c r="I140" s="328"/>
      <c r="J140" s="328"/>
      <c r="K140" s="328"/>
      <c r="L140" s="328"/>
      <c r="M140" s="328"/>
      <c r="N140" s="328"/>
      <c r="O140" s="328"/>
      <c r="P140" s="328"/>
      <c r="Q140" s="327"/>
    </row>
    <row r="141" spans="1:17" ht="19.5" customHeight="1" x14ac:dyDescent="0.25">
      <c r="A141" s="9"/>
      <c r="B141" s="281" t="s">
        <v>46</v>
      </c>
      <c r="C141" s="281"/>
      <c r="D141" s="281"/>
      <c r="E141" s="281"/>
      <c r="F141" s="281"/>
      <c r="G141" s="281"/>
      <c r="H141" s="281"/>
      <c r="I141" s="281"/>
      <c r="J141" s="281"/>
      <c r="K141" s="281"/>
      <c r="L141" s="281"/>
      <c r="M141" s="281"/>
      <c r="N141" s="281"/>
      <c r="O141" s="281"/>
      <c r="P141" s="281"/>
      <c r="Q141" s="281"/>
    </row>
    <row r="142" spans="1:17" ht="72" customHeight="1" x14ac:dyDescent="0.25">
      <c r="A142" s="33">
        <v>1</v>
      </c>
      <c r="B142" s="293" t="s">
        <v>71</v>
      </c>
      <c r="C142" s="294"/>
      <c r="D142" s="294"/>
      <c r="E142" s="294"/>
      <c r="F142" s="294"/>
      <c r="G142" s="295"/>
      <c r="H142" s="34" t="s">
        <v>31</v>
      </c>
      <c r="I142" s="293" t="s">
        <v>144</v>
      </c>
      <c r="J142" s="294"/>
      <c r="K142" s="295"/>
      <c r="L142" s="253">
        <f>J73</f>
        <v>0</v>
      </c>
      <c r="M142" s="338"/>
      <c r="N142" s="232">
        <f>L73</f>
        <v>16490306.18</v>
      </c>
      <c r="O142" s="234"/>
      <c r="P142" s="453">
        <f t="shared" ref="P142" si="11">L142+N142</f>
        <v>16490306.18</v>
      </c>
      <c r="Q142" s="454"/>
    </row>
    <row r="143" spans="1:17" hidden="1" x14ac:dyDescent="0.25">
      <c r="A143" s="33">
        <v>2</v>
      </c>
      <c r="B143" s="293"/>
      <c r="C143" s="294"/>
      <c r="D143" s="294"/>
      <c r="E143" s="294"/>
      <c r="F143" s="294"/>
      <c r="G143" s="295"/>
      <c r="H143" s="34"/>
      <c r="I143" s="293"/>
      <c r="J143" s="294"/>
      <c r="K143" s="295"/>
      <c r="L143" s="343"/>
      <c r="M143" s="338"/>
      <c r="N143" s="343"/>
      <c r="O143" s="338"/>
      <c r="P143" s="343"/>
      <c r="Q143" s="338"/>
    </row>
    <row r="144" spans="1:17" hidden="1" x14ac:dyDescent="0.25">
      <c r="A144" s="33">
        <v>3</v>
      </c>
      <c r="B144" s="293"/>
      <c r="C144" s="294"/>
      <c r="D144" s="294"/>
      <c r="E144" s="294"/>
      <c r="F144" s="294"/>
      <c r="G144" s="295"/>
      <c r="H144" s="34"/>
      <c r="I144" s="293"/>
      <c r="J144" s="294"/>
      <c r="K144" s="295"/>
      <c r="L144" s="343"/>
      <c r="M144" s="338"/>
      <c r="N144" s="343"/>
      <c r="O144" s="338"/>
      <c r="P144" s="343"/>
      <c r="Q144" s="338"/>
    </row>
    <row r="145" spans="1:17" hidden="1" x14ac:dyDescent="0.25">
      <c r="A145" s="33">
        <v>4</v>
      </c>
      <c r="B145" s="293"/>
      <c r="C145" s="294"/>
      <c r="D145" s="294"/>
      <c r="E145" s="294"/>
      <c r="F145" s="294"/>
      <c r="G145" s="295"/>
      <c r="H145" s="34"/>
      <c r="I145" s="293"/>
      <c r="J145" s="294"/>
      <c r="K145" s="295"/>
      <c r="L145" s="343"/>
      <c r="M145" s="338"/>
      <c r="N145" s="343"/>
      <c r="O145" s="338"/>
      <c r="P145" s="343"/>
      <c r="Q145" s="338"/>
    </row>
    <row r="146" spans="1:17" hidden="1" x14ac:dyDescent="0.25">
      <c r="A146" s="33">
        <v>5</v>
      </c>
      <c r="B146" s="293"/>
      <c r="C146" s="294"/>
      <c r="D146" s="294"/>
      <c r="E146" s="294"/>
      <c r="F146" s="294"/>
      <c r="G146" s="295"/>
      <c r="H146" s="34"/>
      <c r="I146" s="293"/>
      <c r="J146" s="294"/>
      <c r="K146" s="295"/>
      <c r="L146" s="343"/>
      <c r="M146" s="338"/>
      <c r="N146" s="343"/>
      <c r="O146" s="338"/>
      <c r="P146" s="343"/>
      <c r="Q146" s="338"/>
    </row>
    <row r="147" spans="1:17" hidden="1" x14ac:dyDescent="0.25">
      <c r="A147" s="33">
        <v>6</v>
      </c>
      <c r="B147" s="293"/>
      <c r="C147" s="294"/>
      <c r="D147" s="294"/>
      <c r="E147" s="294"/>
      <c r="F147" s="294"/>
      <c r="G147" s="295"/>
      <c r="H147" s="34"/>
      <c r="I147" s="293"/>
      <c r="J147" s="294"/>
      <c r="K147" s="295"/>
      <c r="L147" s="343"/>
      <c r="M147" s="338"/>
      <c r="N147" s="343"/>
      <c r="O147" s="338"/>
      <c r="P147" s="343"/>
      <c r="Q147" s="338"/>
    </row>
    <row r="148" spans="1:17" hidden="1" x14ac:dyDescent="0.25">
      <c r="A148" s="33">
        <v>7</v>
      </c>
      <c r="B148" s="293"/>
      <c r="C148" s="294"/>
      <c r="D148" s="294"/>
      <c r="E148" s="294"/>
      <c r="F148" s="294"/>
      <c r="G148" s="295"/>
      <c r="H148" s="34"/>
      <c r="I148" s="293"/>
      <c r="J148" s="294"/>
      <c r="K148" s="295"/>
      <c r="L148" s="343"/>
      <c r="M148" s="338"/>
      <c r="N148" s="343"/>
      <c r="O148" s="338"/>
      <c r="P148" s="343"/>
      <c r="Q148" s="338"/>
    </row>
    <row r="149" spans="1:17" hidden="1" x14ac:dyDescent="0.25">
      <c r="A149" s="33">
        <v>8</v>
      </c>
      <c r="B149" s="293"/>
      <c r="C149" s="294"/>
      <c r="D149" s="294"/>
      <c r="E149" s="294"/>
      <c r="F149" s="294"/>
      <c r="G149" s="295"/>
      <c r="H149" s="34"/>
      <c r="I149" s="293"/>
      <c r="J149" s="294"/>
      <c r="K149" s="295"/>
      <c r="L149" s="343"/>
      <c r="M149" s="338"/>
      <c r="N149" s="343"/>
      <c r="O149" s="338"/>
      <c r="P149" s="343"/>
      <c r="Q149" s="338"/>
    </row>
    <row r="150" spans="1:17" hidden="1" x14ac:dyDescent="0.25">
      <c r="A150" s="33">
        <v>9</v>
      </c>
      <c r="B150" s="293"/>
      <c r="C150" s="294"/>
      <c r="D150" s="294"/>
      <c r="E150" s="294"/>
      <c r="F150" s="294"/>
      <c r="G150" s="295"/>
      <c r="H150" s="34"/>
      <c r="I150" s="293"/>
      <c r="J150" s="294"/>
      <c r="K150" s="295"/>
      <c r="L150" s="343"/>
      <c r="M150" s="338"/>
      <c r="N150" s="343"/>
      <c r="O150" s="338"/>
      <c r="P150" s="343"/>
      <c r="Q150" s="338"/>
    </row>
    <row r="151" spans="1:17" hidden="1" x14ac:dyDescent="0.25">
      <c r="A151" s="33">
        <v>10</v>
      </c>
      <c r="B151" s="293"/>
      <c r="C151" s="294"/>
      <c r="D151" s="294"/>
      <c r="E151" s="294"/>
      <c r="F151" s="294"/>
      <c r="G151" s="295"/>
      <c r="H151" s="34"/>
      <c r="I151" s="293"/>
      <c r="J151" s="294"/>
      <c r="K151" s="295"/>
      <c r="L151" s="343"/>
      <c r="M151" s="338"/>
      <c r="N151" s="343"/>
      <c r="O151" s="338"/>
      <c r="P151" s="343"/>
      <c r="Q151" s="338"/>
    </row>
    <row r="152" spans="1:17" x14ac:dyDescent="0.25">
      <c r="A152" s="9"/>
      <c r="B152" s="281" t="s">
        <v>47</v>
      </c>
      <c r="C152" s="281"/>
      <c r="D152" s="281"/>
      <c r="E152" s="281"/>
      <c r="F152" s="281"/>
      <c r="G152" s="281"/>
      <c r="H152" s="281"/>
      <c r="I152" s="281"/>
      <c r="J152" s="281"/>
      <c r="K152" s="281"/>
      <c r="L152" s="281"/>
      <c r="M152" s="281"/>
      <c r="N152" s="281"/>
      <c r="O152" s="281"/>
      <c r="P152" s="281"/>
      <c r="Q152" s="281"/>
    </row>
    <row r="153" spans="1:17" x14ac:dyDescent="0.25">
      <c r="A153" s="33">
        <v>1</v>
      </c>
      <c r="B153" s="312" t="s">
        <v>72</v>
      </c>
      <c r="C153" s="313"/>
      <c r="D153" s="313"/>
      <c r="E153" s="313"/>
      <c r="F153" s="313"/>
      <c r="G153" s="314"/>
      <c r="H153" s="10" t="s">
        <v>64</v>
      </c>
      <c r="I153" s="312" t="s">
        <v>74</v>
      </c>
      <c r="J153" s="313"/>
      <c r="K153" s="314"/>
      <c r="L153" s="274">
        <v>0</v>
      </c>
      <c r="M153" s="276"/>
      <c r="N153" s="274">
        <v>18</v>
      </c>
      <c r="O153" s="276"/>
      <c r="P153" s="274">
        <f t="shared" ref="P153" si="12">L153+N153</f>
        <v>18</v>
      </c>
      <c r="Q153" s="276"/>
    </row>
    <row r="154" spans="1:17" hidden="1" x14ac:dyDescent="0.25">
      <c r="A154" s="33">
        <v>2</v>
      </c>
      <c r="B154" s="312"/>
      <c r="C154" s="313"/>
      <c r="D154" s="313"/>
      <c r="E154" s="313"/>
      <c r="F154" s="313"/>
      <c r="G154" s="314"/>
      <c r="H154" s="10"/>
      <c r="I154" s="312"/>
      <c r="J154" s="313"/>
      <c r="K154" s="314"/>
      <c r="L154" s="274"/>
      <c r="M154" s="276"/>
      <c r="N154" s="274"/>
      <c r="O154" s="276"/>
      <c r="P154" s="274"/>
      <c r="Q154" s="276"/>
    </row>
    <row r="155" spans="1:17" hidden="1" x14ac:dyDescent="0.25">
      <c r="A155" s="33">
        <v>3</v>
      </c>
      <c r="B155" s="312"/>
      <c r="C155" s="313"/>
      <c r="D155" s="313"/>
      <c r="E155" s="313"/>
      <c r="F155" s="313"/>
      <c r="G155" s="314"/>
      <c r="H155" s="10"/>
      <c r="I155" s="312"/>
      <c r="J155" s="313"/>
      <c r="K155" s="314"/>
      <c r="L155" s="274"/>
      <c r="M155" s="276"/>
      <c r="N155" s="274"/>
      <c r="O155" s="276"/>
      <c r="P155" s="274"/>
      <c r="Q155" s="276"/>
    </row>
    <row r="156" spans="1:17" hidden="1" x14ac:dyDescent="0.25">
      <c r="A156" s="33">
        <v>4</v>
      </c>
      <c r="B156" s="312"/>
      <c r="C156" s="313"/>
      <c r="D156" s="313"/>
      <c r="E156" s="313"/>
      <c r="F156" s="313"/>
      <c r="G156" s="314"/>
      <c r="H156" s="10"/>
      <c r="I156" s="312"/>
      <c r="J156" s="313"/>
      <c r="K156" s="314"/>
      <c r="L156" s="274"/>
      <c r="M156" s="276"/>
      <c r="N156" s="274"/>
      <c r="O156" s="276"/>
      <c r="P156" s="274"/>
      <c r="Q156" s="276"/>
    </row>
    <row r="157" spans="1:17" hidden="1" x14ac:dyDescent="0.25">
      <c r="A157" s="33">
        <v>5</v>
      </c>
      <c r="B157" s="312"/>
      <c r="C157" s="313"/>
      <c r="D157" s="313"/>
      <c r="E157" s="313"/>
      <c r="F157" s="313"/>
      <c r="G157" s="314"/>
      <c r="H157" s="10"/>
      <c r="I157" s="312"/>
      <c r="J157" s="313"/>
      <c r="K157" s="314"/>
      <c r="L157" s="274"/>
      <c r="M157" s="276"/>
      <c r="N157" s="274"/>
      <c r="O157" s="276"/>
      <c r="P157" s="274"/>
      <c r="Q157" s="276"/>
    </row>
    <row r="158" spans="1:17" hidden="1" x14ac:dyDescent="0.25">
      <c r="A158" s="33">
        <v>6</v>
      </c>
      <c r="B158" s="312"/>
      <c r="C158" s="313"/>
      <c r="D158" s="313"/>
      <c r="E158" s="313"/>
      <c r="F158" s="313"/>
      <c r="G158" s="314"/>
      <c r="H158" s="10"/>
      <c r="I158" s="312"/>
      <c r="J158" s="313"/>
      <c r="K158" s="314"/>
      <c r="L158" s="274"/>
      <c r="M158" s="276"/>
      <c r="N158" s="274"/>
      <c r="O158" s="276"/>
      <c r="P158" s="274"/>
      <c r="Q158" s="276"/>
    </row>
    <row r="159" spans="1:17" hidden="1" x14ac:dyDescent="0.25">
      <c r="A159" s="33">
        <v>7</v>
      </c>
      <c r="B159" s="312"/>
      <c r="C159" s="313"/>
      <c r="D159" s="313"/>
      <c r="E159" s="313"/>
      <c r="F159" s="313"/>
      <c r="G159" s="314"/>
      <c r="H159" s="10"/>
      <c r="I159" s="312"/>
      <c r="J159" s="313"/>
      <c r="K159" s="314"/>
      <c r="L159" s="274"/>
      <c r="M159" s="276"/>
      <c r="N159" s="274"/>
      <c r="O159" s="276"/>
      <c r="P159" s="274"/>
      <c r="Q159" s="276"/>
    </row>
    <row r="160" spans="1:17" hidden="1" x14ac:dyDescent="0.25">
      <c r="A160" s="33">
        <v>8</v>
      </c>
      <c r="B160" s="312"/>
      <c r="C160" s="313"/>
      <c r="D160" s="313"/>
      <c r="E160" s="313"/>
      <c r="F160" s="313"/>
      <c r="G160" s="314"/>
      <c r="H160" s="10"/>
      <c r="I160" s="312"/>
      <c r="J160" s="313"/>
      <c r="K160" s="314"/>
      <c r="L160" s="274"/>
      <c r="M160" s="276"/>
      <c r="N160" s="274"/>
      <c r="O160" s="276"/>
      <c r="P160" s="274"/>
      <c r="Q160" s="276"/>
    </row>
    <row r="161" spans="1:17" hidden="1" x14ac:dyDescent="0.25">
      <c r="A161" s="33">
        <v>9</v>
      </c>
      <c r="B161" s="312"/>
      <c r="C161" s="313"/>
      <c r="D161" s="313"/>
      <c r="E161" s="313"/>
      <c r="F161" s="313"/>
      <c r="G161" s="314"/>
      <c r="H161" s="10"/>
      <c r="I161" s="312"/>
      <c r="J161" s="313"/>
      <c r="K161" s="314"/>
      <c r="L161" s="274"/>
      <c r="M161" s="276"/>
      <c r="N161" s="274"/>
      <c r="O161" s="276"/>
      <c r="P161" s="274"/>
      <c r="Q161" s="276"/>
    </row>
    <row r="162" spans="1:17" hidden="1" x14ac:dyDescent="0.25">
      <c r="A162" s="33">
        <v>10</v>
      </c>
      <c r="B162" s="312"/>
      <c r="C162" s="313"/>
      <c r="D162" s="313"/>
      <c r="E162" s="313"/>
      <c r="F162" s="313"/>
      <c r="G162" s="314"/>
      <c r="H162" s="10"/>
      <c r="I162" s="312"/>
      <c r="J162" s="313"/>
      <c r="K162" s="314"/>
      <c r="L162" s="274"/>
      <c r="M162" s="276"/>
      <c r="N162" s="274"/>
      <c r="O162" s="276"/>
      <c r="P162" s="274"/>
      <c r="Q162" s="276"/>
    </row>
    <row r="163" spans="1:17" x14ac:dyDescent="0.25">
      <c r="A163" s="9"/>
      <c r="B163" s="281" t="s">
        <v>49</v>
      </c>
      <c r="C163" s="281"/>
      <c r="D163" s="281"/>
      <c r="E163" s="281"/>
      <c r="F163" s="281"/>
      <c r="G163" s="281"/>
      <c r="H163" s="281"/>
      <c r="I163" s="281"/>
      <c r="J163" s="281"/>
      <c r="K163" s="281"/>
      <c r="L163" s="281"/>
      <c r="M163" s="281"/>
      <c r="N163" s="281"/>
      <c r="O163" s="281"/>
      <c r="P163" s="281"/>
      <c r="Q163" s="281"/>
    </row>
    <row r="164" spans="1:17" ht="34.5" customHeight="1" x14ac:dyDescent="0.25">
      <c r="A164" s="33">
        <v>1</v>
      </c>
      <c r="B164" s="312" t="s">
        <v>73</v>
      </c>
      <c r="C164" s="313"/>
      <c r="D164" s="313"/>
      <c r="E164" s="313"/>
      <c r="F164" s="313"/>
      <c r="G164" s="314"/>
      <c r="H164" s="34" t="s">
        <v>31</v>
      </c>
      <c r="I164" s="455" t="s">
        <v>170</v>
      </c>
      <c r="J164" s="456"/>
      <c r="K164" s="457"/>
      <c r="L164" s="274">
        <v>0</v>
      </c>
      <c r="M164" s="276"/>
      <c r="N164" s="345">
        <f>N142/N153</f>
        <v>916128.12111111113</v>
      </c>
      <c r="O164" s="346"/>
      <c r="P164" s="345">
        <f t="shared" ref="P164" si="13">L164+N164</f>
        <v>916128.12111111113</v>
      </c>
      <c r="Q164" s="346"/>
    </row>
    <row r="165" spans="1:17" hidden="1" x14ac:dyDescent="0.25">
      <c r="A165" s="33">
        <v>2</v>
      </c>
      <c r="B165" s="312"/>
      <c r="C165" s="313"/>
      <c r="D165" s="313"/>
      <c r="E165" s="313"/>
      <c r="F165" s="313"/>
      <c r="G165" s="314"/>
      <c r="H165" s="10"/>
      <c r="I165" s="312"/>
      <c r="J165" s="313"/>
      <c r="K165" s="314"/>
      <c r="L165" s="274"/>
      <c r="M165" s="276"/>
      <c r="N165" s="274"/>
      <c r="O165" s="276"/>
      <c r="P165" s="274"/>
      <c r="Q165" s="276"/>
    </row>
    <row r="166" spans="1:17" hidden="1" x14ac:dyDescent="0.25">
      <c r="A166" s="33">
        <v>3</v>
      </c>
      <c r="B166" s="312"/>
      <c r="C166" s="313"/>
      <c r="D166" s="313"/>
      <c r="E166" s="313"/>
      <c r="F166" s="313"/>
      <c r="G166" s="314"/>
      <c r="H166" s="10"/>
      <c r="I166" s="312"/>
      <c r="J166" s="313"/>
      <c r="K166" s="314"/>
      <c r="L166" s="274"/>
      <c r="M166" s="276"/>
      <c r="N166" s="274"/>
      <c r="O166" s="276"/>
      <c r="P166" s="274"/>
      <c r="Q166" s="276"/>
    </row>
    <row r="167" spans="1:17" hidden="1" x14ac:dyDescent="0.25">
      <c r="A167" s="33">
        <v>4</v>
      </c>
      <c r="B167" s="312"/>
      <c r="C167" s="313"/>
      <c r="D167" s="313"/>
      <c r="E167" s="313"/>
      <c r="F167" s="313"/>
      <c r="G167" s="314"/>
      <c r="H167" s="10"/>
      <c r="I167" s="312"/>
      <c r="J167" s="313"/>
      <c r="K167" s="314"/>
      <c r="L167" s="274"/>
      <c r="M167" s="276"/>
      <c r="N167" s="274"/>
      <c r="O167" s="276"/>
      <c r="P167" s="274"/>
      <c r="Q167" s="276"/>
    </row>
    <row r="168" spans="1:17" hidden="1" x14ac:dyDescent="0.25">
      <c r="A168" s="33">
        <v>5</v>
      </c>
      <c r="B168" s="312"/>
      <c r="C168" s="313"/>
      <c r="D168" s="313"/>
      <c r="E168" s="313"/>
      <c r="F168" s="313"/>
      <c r="G168" s="314"/>
      <c r="H168" s="10"/>
      <c r="I168" s="312"/>
      <c r="J168" s="313"/>
      <c r="K168" s="314"/>
      <c r="L168" s="274"/>
      <c r="M168" s="276"/>
      <c r="N168" s="274"/>
      <c r="O168" s="276"/>
      <c r="P168" s="274"/>
      <c r="Q168" s="276"/>
    </row>
    <row r="169" spans="1:17" hidden="1" x14ac:dyDescent="0.25">
      <c r="A169" s="9"/>
      <c r="B169" s="281" t="s">
        <v>50</v>
      </c>
      <c r="C169" s="281"/>
      <c r="D169" s="281"/>
      <c r="E169" s="281"/>
      <c r="F169" s="281"/>
      <c r="G169" s="281"/>
      <c r="H169" s="281"/>
      <c r="I169" s="281"/>
      <c r="J169" s="281"/>
      <c r="K169" s="281"/>
      <c r="L169" s="281"/>
      <c r="M169" s="281"/>
      <c r="N169" s="281"/>
      <c r="O169" s="281"/>
      <c r="P169" s="281"/>
      <c r="Q169" s="281"/>
    </row>
    <row r="170" spans="1:17" hidden="1" x14ac:dyDescent="0.25">
      <c r="A170" s="33">
        <v>1</v>
      </c>
      <c r="B170" s="312"/>
      <c r="C170" s="313"/>
      <c r="D170" s="313"/>
      <c r="E170" s="313"/>
      <c r="F170" s="313"/>
      <c r="G170" s="314"/>
      <c r="H170" s="10"/>
      <c r="I170" s="312"/>
      <c r="J170" s="313"/>
      <c r="K170" s="314"/>
      <c r="L170" s="274"/>
      <c r="M170" s="276"/>
      <c r="N170" s="274"/>
      <c r="O170" s="276"/>
      <c r="P170" s="274"/>
      <c r="Q170" s="276"/>
    </row>
    <row r="171" spans="1:17" hidden="1" x14ac:dyDescent="0.25">
      <c r="A171" s="33">
        <v>2</v>
      </c>
      <c r="B171" s="312"/>
      <c r="C171" s="313"/>
      <c r="D171" s="313"/>
      <c r="E171" s="313"/>
      <c r="F171" s="313"/>
      <c r="G171" s="314"/>
      <c r="H171" s="10"/>
      <c r="I171" s="312"/>
      <c r="J171" s="313"/>
      <c r="K171" s="314"/>
      <c r="L171" s="274"/>
      <c r="M171" s="276"/>
      <c r="N171" s="274"/>
      <c r="O171" s="276"/>
      <c r="P171" s="274"/>
      <c r="Q171" s="276"/>
    </row>
    <row r="172" spans="1:17" hidden="1" x14ac:dyDescent="0.25">
      <c r="A172" s="33">
        <v>3</v>
      </c>
      <c r="B172" s="312"/>
      <c r="C172" s="313"/>
      <c r="D172" s="313"/>
      <c r="E172" s="313"/>
      <c r="F172" s="313"/>
      <c r="G172" s="314"/>
      <c r="H172" s="10"/>
      <c r="I172" s="312"/>
      <c r="J172" s="313"/>
      <c r="K172" s="314"/>
      <c r="L172" s="274"/>
      <c r="M172" s="276"/>
      <c r="N172" s="274"/>
      <c r="O172" s="276"/>
      <c r="P172" s="274"/>
      <c r="Q172" s="276"/>
    </row>
    <row r="173" spans="1:17" hidden="1" x14ac:dyDescent="0.25">
      <c r="A173" s="33">
        <v>4</v>
      </c>
      <c r="B173" s="312"/>
      <c r="C173" s="313"/>
      <c r="D173" s="313"/>
      <c r="E173" s="313"/>
      <c r="F173" s="313"/>
      <c r="G173" s="314"/>
      <c r="H173" s="10"/>
      <c r="I173" s="312"/>
      <c r="J173" s="313"/>
      <c r="K173" s="314"/>
      <c r="L173" s="274"/>
      <c r="M173" s="276"/>
      <c r="N173" s="274"/>
      <c r="O173" s="276"/>
      <c r="P173" s="274"/>
      <c r="Q173" s="276"/>
    </row>
    <row r="174" spans="1:17" hidden="1" x14ac:dyDescent="0.25">
      <c r="A174" s="33">
        <v>5</v>
      </c>
      <c r="B174" s="312"/>
      <c r="C174" s="313"/>
      <c r="D174" s="313"/>
      <c r="E174" s="313"/>
      <c r="F174" s="313"/>
      <c r="G174" s="314"/>
      <c r="H174" s="10"/>
      <c r="I174" s="312"/>
      <c r="J174" s="313"/>
      <c r="K174" s="314"/>
      <c r="L174" s="274"/>
      <c r="M174" s="276"/>
      <c r="N174" s="274"/>
      <c r="O174" s="276"/>
      <c r="P174" s="274"/>
      <c r="Q174" s="276"/>
    </row>
    <row r="175" spans="1:17" ht="17.25" customHeight="1" x14ac:dyDescent="0.25">
      <c r="A175" s="9"/>
      <c r="B175" s="278" t="s">
        <v>58</v>
      </c>
      <c r="C175" s="279"/>
      <c r="D175" s="278" t="s">
        <v>55</v>
      </c>
      <c r="E175" s="280"/>
      <c r="F175" s="280"/>
      <c r="G175" s="280"/>
      <c r="H175" s="280"/>
      <c r="I175" s="280"/>
      <c r="J175" s="280"/>
      <c r="K175" s="280"/>
      <c r="L175" s="280"/>
      <c r="M175" s="280"/>
      <c r="N175" s="280"/>
      <c r="O175" s="280"/>
      <c r="P175" s="280"/>
      <c r="Q175" s="279"/>
    </row>
    <row r="176" spans="1:17" ht="20.25" customHeight="1" x14ac:dyDescent="0.25">
      <c r="A176" s="9"/>
      <c r="B176" s="281" t="s">
        <v>46</v>
      </c>
      <c r="C176" s="281"/>
      <c r="D176" s="281"/>
      <c r="E176" s="281"/>
      <c r="F176" s="281"/>
      <c r="G176" s="281"/>
      <c r="H176" s="281"/>
      <c r="I176" s="281"/>
      <c r="J176" s="281"/>
      <c r="K176" s="281"/>
      <c r="L176" s="281"/>
      <c r="M176" s="281"/>
      <c r="N176" s="281"/>
      <c r="O176" s="281"/>
      <c r="P176" s="281"/>
      <c r="Q176" s="281"/>
    </row>
    <row r="177" spans="1:17" ht="59.25" customHeight="1" x14ac:dyDescent="0.25">
      <c r="A177" s="33">
        <v>1</v>
      </c>
      <c r="B177" s="293" t="s">
        <v>75</v>
      </c>
      <c r="C177" s="294"/>
      <c r="D177" s="294"/>
      <c r="E177" s="294"/>
      <c r="F177" s="294"/>
      <c r="G177" s="295"/>
      <c r="H177" s="34" t="s">
        <v>31</v>
      </c>
      <c r="I177" s="293" t="s">
        <v>144</v>
      </c>
      <c r="J177" s="294"/>
      <c r="K177" s="295"/>
      <c r="L177" s="253">
        <f>J74</f>
        <v>0</v>
      </c>
      <c r="M177" s="338"/>
      <c r="N177" s="339">
        <f>L74</f>
        <v>430000</v>
      </c>
      <c r="O177" s="340"/>
      <c r="P177" s="341">
        <f t="shared" ref="P177" si="14">L177+N177</f>
        <v>430000</v>
      </c>
      <c r="Q177" s="342"/>
    </row>
    <row r="178" spans="1:17" hidden="1" x14ac:dyDescent="0.25">
      <c r="A178" s="33">
        <v>2</v>
      </c>
      <c r="B178" s="293"/>
      <c r="C178" s="294"/>
      <c r="D178" s="294"/>
      <c r="E178" s="294"/>
      <c r="F178" s="294"/>
      <c r="G178" s="295"/>
      <c r="H178" s="34"/>
      <c r="I178" s="293"/>
      <c r="J178" s="294"/>
      <c r="K178" s="295"/>
      <c r="L178" s="343"/>
      <c r="M178" s="338"/>
      <c r="N178" s="343"/>
      <c r="O178" s="338"/>
      <c r="P178" s="343"/>
      <c r="Q178" s="338"/>
    </row>
    <row r="179" spans="1:17" hidden="1" x14ac:dyDescent="0.25">
      <c r="A179" s="33">
        <v>3</v>
      </c>
      <c r="B179" s="293"/>
      <c r="C179" s="294"/>
      <c r="D179" s="294"/>
      <c r="E179" s="294"/>
      <c r="F179" s="294"/>
      <c r="G179" s="295"/>
      <c r="H179" s="34"/>
      <c r="I179" s="293"/>
      <c r="J179" s="294"/>
      <c r="K179" s="295"/>
      <c r="L179" s="343"/>
      <c r="M179" s="338"/>
      <c r="N179" s="343"/>
      <c r="O179" s="338"/>
      <c r="P179" s="343"/>
      <c r="Q179" s="338"/>
    </row>
    <row r="180" spans="1:17" hidden="1" x14ac:dyDescent="0.25">
      <c r="A180" s="33">
        <v>4</v>
      </c>
      <c r="B180" s="293"/>
      <c r="C180" s="294"/>
      <c r="D180" s="294"/>
      <c r="E180" s="294"/>
      <c r="F180" s="294"/>
      <c r="G180" s="295"/>
      <c r="H180" s="34"/>
      <c r="I180" s="293"/>
      <c r="J180" s="294"/>
      <c r="K180" s="295"/>
      <c r="L180" s="343"/>
      <c r="M180" s="338"/>
      <c r="N180" s="343"/>
      <c r="O180" s="338"/>
      <c r="P180" s="343"/>
      <c r="Q180" s="338"/>
    </row>
    <row r="181" spans="1:17" hidden="1" x14ac:dyDescent="0.25">
      <c r="A181" s="33">
        <v>5</v>
      </c>
      <c r="B181" s="293"/>
      <c r="C181" s="294"/>
      <c r="D181" s="294"/>
      <c r="E181" s="294"/>
      <c r="F181" s="294"/>
      <c r="G181" s="295"/>
      <c r="H181" s="34"/>
      <c r="I181" s="293"/>
      <c r="J181" s="294"/>
      <c r="K181" s="295"/>
      <c r="L181" s="343"/>
      <c r="M181" s="338"/>
      <c r="N181" s="343"/>
      <c r="O181" s="338"/>
      <c r="P181" s="343"/>
      <c r="Q181" s="338"/>
    </row>
    <row r="182" spans="1:17" hidden="1" x14ac:dyDescent="0.25">
      <c r="A182" s="33">
        <v>6</v>
      </c>
      <c r="B182" s="293"/>
      <c r="C182" s="294"/>
      <c r="D182" s="294"/>
      <c r="E182" s="294"/>
      <c r="F182" s="294"/>
      <c r="G182" s="295"/>
      <c r="H182" s="34"/>
      <c r="I182" s="293"/>
      <c r="J182" s="294"/>
      <c r="K182" s="295"/>
      <c r="L182" s="343"/>
      <c r="M182" s="338"/>
      <c r="N182" s="343"/>
      <c r="O182" s="338"/>
      <c r="P182" s="343"/>
      <c r="Q182" s="338"/>
    </row>
    <row r="183" spans="1:17" hidden="1" x14ac:dyDescent="0.25">
      <c r="A183" s="33">
        <v>7</v>
      </c>
      <c r="B183" s="293"/>
      <c r="C183" s="294"/>
      <c r="D183" s="294"/>
      <c r="E183" s="294"/>
      <c r="F183" s="294"/>
      <c r="G183" s="295"/>
      <c r="H183" s="34"/>
      <c r="I183" s="293"/>
      <c r="J183" s="294"/>
      <c r="K183" s="295"/>
      <c r="L183" s="343"/>
      <c r="M183" s="338"/>
      <c r="N183" s="343"/>
      <c r="O183" s="338"/>
      <c r="P183" s="343"/>
      <c r="Q183" s="338"/>
    </row>
    <row r="184" spans="1:17" hidden="1" x14ac:dyDescent="0.25">
      <c r="A184" s="33">
        <v>8</v>
      </c>
      <c r="B184" s="293"/>
      <c r="C184" s="294"/>
      <c r="D184" s="294"/>
      <c r="E184" s="294"/>
      <c r="F184" s="294"/>
      <c r="G184" s="295"/>
      <c r="H184" s="34"/>
      <c r="I184" s="293"/>
      <c r="J184" s="294"/>
      <c r="K184" s="295"/>
      <c r="L184" s="343"/>
      <c r="M184" s="338"/>
      <c r="N184" s="343"/>
      <c r="O184" s="338"/>
      <c r="P184" s="343"/>
      <c r="Q184" s="338"/>
    </row>
    <row r="185" spans="1:17" hidden="1" x14ac:dyDescent="0.25">
      <c r="A185" s="33">
        <v>9</v>
      </c>
      <c r="B185" s="293"/>
      <c r="C185" s="294"/>
      <c r="D185" s="294"/>
      <c r="E185" s="294"/>
      <c r="F185" s="294"/>
      <c r="G185" s="295"/>
      <c r="H185" s="34"/>
      <c r="I185" s="293"/>
      <c r="J185" s="294"/>
      <c r="K185" s="295"/>
      <c r="L185" s="343"/>
      <c r="M185" s="338"/>
      <c r="N185" s="343"/>
      <c r="O185" s="338"/>
      <c r="P185" s="343"/>
      <c r="Q185" s="338"/>
    </row>
    <row r="186" spans="1:17" ht="9.75" hidden="1" customHeight="1" x14ac:dyDescent="0.25">
      <c r="A186" s="33">
        <v>10</v>
      </c>
      <c r="B186" s="293"/>
      <c r="C186" s="294"/>
      <c r="D186" s="294"/>
      <c r="E186" s="294"/>
      <c r="F186" s="294"/>
      <c r="G186" s="295"/>
      <c r="H186" s="34"/>
      <c r="I186" s="293"/>
      <c r="J186" s="294"/>
      <c r="K186" s="295"/>
      <c r="L186" s="343"/>
      <c r="M186" s="338"/>
      <c r="N186" s="343"/>
      <c r="O186" s="338"/>
      <c r="P186" s="343"/>
      <c r="Q186" s="338"/>
    </row>
    <row r="187" spans="1:17" x14ac:dyDescent="0.25">
      <c r="A187" s="9"/>
      <c r="B187" s="281" t="s">
        <v>47</v>
      </c>
      <c r="C187" s="281"/>
      <c r="D187" s="281"/>
      <c r="E187" s="281"/>
      <c r="F187" s="281"/>
      <c r="G187" s="281"/>
      <c r="H187" s="281"/>
      <c r="I187" s="281"/>
      <c r="J187" s="281"/>
      <c r="K187" s="281"/>
      <c r="L187" s="281"/>
      <c r="M187" s="281"/>
      <c r="N187" s="281"/>
      <c r="O187" s="281"/>
      <c r="P187" s="281"/>
      <c r="Q187" s="281"/>
    </row>
    <row r="188" spans="1:17" ht="30" customHeight="1" x14ac:dyDescent="0.25">
      <c r="A188" s="33">
        <v>1</v>
      </c>
      <c r="B188" s="293" t="s">
        <v>76</v>
      </c>
      <c r="C188" s="294"/>
      <c r="D188" s="294"/>
      <c r="E188" s="294"/>
      <c r="F188" s="294"/>
      <c r="G188" s="295"/>
      <c r="H188" s="10" t="s">
        <v>64</v>
      </c>
      <c r="I188" s="312" t="s">
        <v>74</v>
      </c>
      <c r="J188" s="313"/>
      <c r="K188" s="314"/>
      <c r="L188" s="343"/>
      <c r="M188" s="338"/>
      <c r="N188" s="343">
        <v>8</v>
      </c>
      <c r="O188" s="338"/>
      <c r="P188" s="274">
        <f t="shared" ref="P188" si="15">L188+N188</f>
        <v>8</v>
      </c>
      <c r="Q188" s="276"/>
    </row>
    <row r="189" spans="1:17" hidden="1" x14ac:dyDescent="0.25">
      <c r="A189" s="33">
        <v>2</v>
      </c>
      <c r="B189" s="293"/>
      <c r="C189" s="294"/>
      <c r="D189" s="294"/>
      <c r="E189" s="294"/>
      <c r="F189" s="294"/>
      <c r="G189" s="295"/>
      <c r="H189" s="34"/>
      <c r="I189" s="293"/>
      <c r="J189" s="294"/>
      <c r="K189" s="295"/>
      <c r="L189" s="343"/>
      <c r="M189" s="338"/>
      <c r="N189" s="343"/>
      <c r="O189" s="338"/>
      <c r="P189" s="343"/>
      <c r="Q189" s="338"/>
    </row>
    <row r="190" spans="1:17" hidden="1" x14ac:dyDescent="0.25">
      <c r="A190" s="33">
        <v>3</v>
      </c>
      <c r="B190" s="293"/>
      <c r="C190" s="294"/>
      <c r="D190" s="294"/>
      <c r="E190" s="294"/>
      <c r="F190" s="294"/>
      <c r="G190" s="295"/>
      <c r="H190" s="34"/>
      <c r="I190" s="293"/>
      <c r="J190" s="294"/>
      <c r="K190" s="295"/>
      <c r="L190" s="343"/>
      <c r="M190" s="338"/>
      <c r="N190" s="343"/>
      <c r="O190" s="338"/>
      <c r="P190" s="343"/>
      <c r="Q190" s="338"/>
    </row>
    <row r="191" spans="1:17" hidden="1" x14ac:dyDescent="0.25">
      <c r="A191" s="33">
        <v>4</v>
      </c>
      <c r="B191" s="293"/>
      <c r="C191" s="294"/>
      <c r="D191" s="294"/>
      <c r="E191" s="294"/>
      <c r="F191" s="294"/>
      <c r="G191" s="295"/>
      <c r="H191" s="34"/>
      <c r="I191" s="293"/>
      <c r="J191" s="294"/>
      <c r="K191" s="295"/>
      <c r="L191" s="343"/>
      <c r="M191" s="338"/>
      <c r="N191" s="343"/>
      <c r="O191" s="338"/>
      <c r="P191" s="343"/>
      <c r="Q191" s="338"/>
    </row>
    <row r="192" spans="1:17" hidden="1" x14ac:dyDescent="0.25">
      <c r="A192" s="33">
        <v>5</v>
      </c>
      <c r="B192" s="293"/>
      <c r="C192" s="294"/>
      <c r="D192" s="294"/>
      <c r="E192" s="294"/>
      <c r="F192" s="294"/>
      <c r="G192" s="295"/>
      <c r="H192" s="34"/>
      <c r="I192" s="293"/>
      <c r="J192" s="294"/>
      <c r="K192" s="295"/>
      <c r="L192" s="343"/>
      <c r="M192" s="338"/>
      <c r="N192" s="343"/>
      <c r="O192" s="338"/>
      <c r="P192" s="343"/>
      <c r="Q192" s="338"/>
    </row>
    <row r="193" spans="1:17" hidden="1" x14ac:dyDescent="0.25">
      <c r="A193" s="33">
        <v>6</v>
      </c>
      <c r="B193" s="293"/>
      <c r="C193" s="294"/>
      <c r="D193" s="294"/>
      <c r="E193" s="294"/>
      <c r="F193" s="294"/>
      <c r="G193" s="295"/>
      <c r="H193" s="34"/>
      <c r="I193" s="293"/>
      <c r="J193" s="294"/>
      <c r="K193" s="295"/>
      <c r="L193" s="343"/>
      <c r="M193" s="338"/>
      <c r="N193" s="343"/>
      <c r="O193" s="338"/>
      <c r="P193" s="343"/>
      <c r="Q193" s="338"/>
    </row>
    <row r="194" spans="1:17" hidden="1" x14ac:dyDescent="0.25">
      <c r="A194" s="33">
        <v>7</v>
      </c>
      <c r="B194" s="293"/>
      <c r="C194" s="294"/>
      <c r="D194" s="294"/>
      <c r="E194" s="294"/>
      <c r="F194" s="294"/>
      <c r="G194" s="295"/>
      <c r="H194" s="34"/>
      <c r="I194" s="293"/>
      <c r="J194" s="294"/>
      <c r="K194" s="295"/>
      <c r="L194" s="343"/>
      <c r="M194" s="338"/>
      <c r="N194" s="343"/>
      <c r="O194" s="338"/>
      <c r="P194" s="343"/>
      <c r="Q194" s="338"/>
    </row>
    <row r="195" spans="1:17" hidden="1" x14ac:dyDescent="0.25">
      <c r="A195" s="33">
        <v>8</v>
      </c>
      <c r="B195" s="293"/>
      <c r="C195" s="294"/>
      <c r="D195" s="294"/>
      <c r="E195" s="294"/>
      <c r="F195" s="294"/>
      <c r="G195" s="295"/>
      <c r="H195" s="34"/>
      <c r="I195" s="293"/>
      <c r="J195" s="294"/>
      <c r="K195" s="295"/>
      <c r="L195" s="343"/>
      <c r="M195" s="338"/>
      <c r="N195" s="343"/>
      <c r="O195" s="338"/>
      <c r="P195" s="343"/>
      <c r="Q195" s="338"/>
    </row>
    <row r="196" spans="1:17" hidden="1" x14ac:dyDescent="0.25">
      <c r="A196" s="33">
        <v>9</v>
      </c>
      <c r="B196" s="293"/>
      <c r="C196" s="294"/>
      <c r="D196" s="294"/>
      <c r="E196" s="294"/>
      <c r="F196" s="294"/>
      <c r="G196" s="295"/>
      <c r="H196" s="34"/>
      <c r="I196" s="293"/>
      <c r="J196" s="294"/>
      <c r="K196" s="295"/>
      <c r="L196" s="343"/>
      <c r="M196" s="338"/>
      <c r="N196" s="343"/>
      <c r="O196" s="338"/>
      <c r="P196" s="343"/>
      <c r="Q196" s="338"/>
    </row>
    <row r="197" spans="1:17" hidden="1" x14ac:dyDescent="0.25">
      <c r="A197" s="33">
        <v>10</v>
      </c>
      <c r="B197" s="293"/>
      <c r="C197" s="294"/>
      <c r="D197" s="294"/>
      <c r="E197" s="294"/>
      <c r="F197" s="294"/>
      <c r="G197" s="295"/>
      <c r="H197" s="34"/>
      <c r="I197" s="293"/>
      <c r="J197" s="294"/>
      <c r="K197" s="295"/>
      <c r="L197" s="343"/>
      <c r="M197" s="338"/>
      <c r="N197" s="343"/>
      <c r="O197" s="338"/>
      <c r="P197" s="343"/>
      <c r="Q197" s="338"/>
    </row>
    <row r="198" spans="1:17" x14ac:dyDescent="0.25">
      <c r="A198" s="9"/>
      <c r="B198" s="344" t="s">
        <v>49</v>
      </c>
      <c r="C198" s="344"/>
      <c r="D198" s="344"/>
      <c r="E198" s="344"/>
      <c r="F198" s="344"/>
      <c r="G198" s="344"/>
      <c r="H198" s="344"/>
      <c r="I198" s="344"/>
      <c r="J198" s="344"/>
      <c r="K198" s="344"/>
      <c r="L198" s="344"/>
      <c r="M198" s="344"/>
      <c r="N198" s="344"/>
      <c r="O198" s="344"/>
      <c r="P198" s="344"/>
      <c r="Q198" s="344"/>
    </row>
    <row r="199" spans="1:17" ht="30" customHeight="1" x14ac:dyDescent="0.25">
      <c r="A199" s="33">
        <v>1</v>
      </c>
      <c r="B199" s="293" t="s">
        <v>77</v>
      </c>
      <c r="C199" s="294"/>
      <c r="D199" s="294"/>
      <c r="E199" s="294"/>
      <c r="F199" s="294"/>
      <c r="G199" s="295"/>
      <c r="H199" s="34" t="s">
        <v>31</v>
      </c>
      <c r="I199" s="282" t="s">
        <v>156</v>
      </c>
      <c r="J199" s="283"/>
      <c r="K199" s="284"/>
      <c r="L199" s="343">
        <v>0</v>
      </c>
      <c r="M199" s="338"/>
      <c r="N199" s="345">
        <f>N177/N188</f>
        <v>53750</v>
      </c>
      <c r="O199" s="346"/>
      <c r="P199" s="347">
        <f>P177/P188</f>
        <v>53750</v>
      </c>
      <c r="Q199" s="348"/>
    </row>
    <row r="200" spans="1:17" hidden="1" x14ac:dyDescent="0.25">
      <c r="A200" s="33">
        <v>2</v>
      </c>
      <c r="B200" s="293"/>
      <c r="C200" s="294"/>
      <c r="D200" s="294"/>
      <c r="E200" s="294"/>
      <c r="F200" s="294"/>
      <c r="G200" s="295"/>
      <c r="H200" s="34"/>
      <c r="I200" s="293"/>
      <c r="J200" s="294"/>
      <c r="K200" s="295"/>
      <c r="L200" s="343"/>
      <c r="M200" s="338"/>
      <c r="N200" s="343"/>
      <c r="O200" s="338"/>
      <c r="P200" s="343"/>
      <c r="Q200" s="338"/>
    </row>
    <row r="201" spans="1:17" hidden="1" x14ac:dyDescent="0.25">
      <c r="A201" s="33">
        <v>3</v>
      </c>
      <c r="B201" s="293"/>
      <c r="C201" s="294"/>
      <c r="D201" s="294"/>
      <c r="E201" s="294"/>
      <c r="F201" s="294"/>
      <c r="G201" s="295"/>
      <c r="H201" s="34"/>
      <c r="I201" s="293"/>
      <c r="J201" s="294"/>
      <c r="K201" s="295"/>
      <c r="L201" s="343"/>
      <c r="M201" s="338"/>
      <c r="N201" s="343"/>
      <c r="O201" s="338"/>
      <c r="P201" s="343"/>
      <c r="Q201" s="338"/>
    </row>
    <row r="202" spans="1:17" hidden="1" x14ac:dyDescent="0.25">
      <c r="A202" s="33">
        <v>4</v>
      </c>
      <c r="B202" s="293"/>
      <c r="C202" s="294"/>
      <c r="D202" s="294"/>
      <c r="E202" s="294"/>
      <c r="F202" s="294"/>
      <c r="G202" s="295"/>
      <c r="H202" s="34"/>
      <c r="I202" s="293"/>
      <c r="J202" s="294"/>
      <c r="K202" s="295"/>
      <c r="L202" s="343"/>
      <c r="M202" s="338"/>
      <c r="N202" s="343"/>
      <c r="O202" s="338"/>
      <c r="P202" s="343"/>
      <c r="Q202" s="338"/>
    </row>
    <row r="203" spans="1:17" hidden="1" x14ac:dyDescent="0.25">
      <c r="A203" s="33">
        <v>5</v>
      </c>
      <c r="B203" s="293"/>
      <c r="C203" s="294"/>
      <c r="D203" s="294"/>
      <c r="E203" s="294"/>
      <c r="F203" s="294"/>
      <c r="G203" s="295"/>
      <c r="H203" s="34"/>
      <c r="I203" s="293"/>
      <c r="J203" s="294"/>
      <c r="K203" s="295"/>
      <c r="L203" s="343"/>
      <c r="M203" s="338"/>
      <c r="N203" s="343"/>
      <c r="O203" s="338"/>
      <c r="P203" s="343"/>
      <c r="Q203" s="338"/>
    </row>
    <row r="204" spans="1:17" x14ac:dyDescent="0.25">
      <c r="A204" s="9"/>
      <c r="B204" s="344" t="s">
        <v>50</v>
      </c>
      <c r="C204" s="344"/>
      <c r="D204" s="344"/>
      <c r="E204" s="344"/>
      <c r="F204" s="344"/>
      <c r="G204" s="344"/>
      <c r="H204" s="344"/>
      <c r="I204" s="344"/>
      <c r="J204" s="344"/>
      <c r="K204" s="344"/>
      <c r="L204" s="344"/>
      <c r="M204" s="344"/>
      <c r="N204" s="344"/>
      <c r="O204" s="344"/>
      <c r="P204" s="344"/>
      <c r="Q204" s="344"/>
    </row>
    <row r="205" spans="1:17" ht="40.5" customHeight="1" x14ac:dyDescent="0.25">
      <c r="A205" s="33">
        <v>1</v>
      </c>
      <c r="B205" s="293" t="s">
        <v>78</v>
      </c>
      <c r="C205" s="294"/>
      <c r="D205" s="294"/>
      <c r="E205" s="294"/>
      <c r="F205" s="294"/>
      <c r="G205" s="295"/>
      <c r="H205" s="34" t="s">
        <v>69</v>
      </c>
      <c r="I205" s="282" t="s">
        <v>157</v>
      </c>
      <c r="J205" s="283"/>
      <c r="K205" s="284"/>
      <c r="L205" s="349">
        <v>0</v>
      </c>
      <c r="M205" s="350"/>
      <c r="N205" s="349">
        <f>N188/P104</f>
        <v>0.21621621621621623</v>
      </c>
      <c r="O205" s="350"/>
      <c r="P205" s="351">
        <f>P188/P104</f>
        <v>0.21621621621621623</v>
      </c>
      <c r="Q205" s="352"/>
    </row>
    <row r="206" spans="1:17" hidden="1" x14ac:dyDescent="0.25">
      <c r="A206" s="33">
        <v>2</v>
      </c>
      <c r="B206" s="293"/>
      <c r="C206" s="294"/>
      <c r="D206" s="294"/>
      <c r="E206" s="294"/>
      <c r="F206" s="294"/>
      <c r="G206" s="295"/>
      <c r="H206" s="34"/>
      <c r="I206" s="293"/>
      <c r="J206" s="294"/>
      <c r="K206" s="295"/>
      <c r="L206" s="343"/>
      <c r="M206" s="338"/>
      <c r="N206" s="343"/>
      <c r="O206" s="338"/>
      <c r="P206" s="343"/>
      <c r="Q206" s="338"/>
    </row>
    <row r="207" spans="1:17" hidden="1" x14ac:dyDescent="0.25">
      <c r="A207" s="33">
        <v>3</v>
      </c>
      <c r="B207" s="293"/>
      <c r="C207" s="294"/>
      <c r="D207" s="294"/>
      <c r="E207" s="294"/>
      <c r="F207" s="294"/>
      <c r="G207" s="295"/>
      <c r="H207" s="34"/>
      <c r="I207" s="293"/>
      <c r="J207" s="294"/>
      <c r="K207" s="295"/>
      <c r="L207" s="343"/>
      <c r="M207" s="338"/>
      <c r="N207" s="343"/>
      <c r="O207" s="338"/>
      <c r="P207" s="343"/>
      <c r="Q207" s="338"/>
    </row>
    <row r="208" spans="1:17" hidden="1" x14ac:dyDescent="0.25">
      <c r="A208" s="33">
        <v>4</v>
      </c>
      <c r="B208" s="293"/>
      <c r="C208" s="294"/>
      <c r="D208" s="294"/>
      <c r="E208" s="294"/>
      <c r="F208" s="294"/>
      <c r="G208" s="295"/>
      <c r="H208" s="34"/>
      <c r="I208" s="293"/>
      <c r="J208" s="294"/>
      <c r="K208" s="295"/>
      <c r="L208" s="343"/>
      <c r="M208" s="338"/>
      <c r="N208" s="343"/>
      <c r="O208" s="338"/>
      <c r="P208" s="343"/>
      <c r="Q208" s="338"/>
    </row>
    <row r="209" spans="1:17" hidden="1" x14ac:dyDescent="0.25">
      <c r="A209" s="33">
        <v>5</v>
      </c>
      <c r="B209" s="293"/>
      <c r="C209" s="294"/>
      <c r="D209" s="294"/>
      <c r="E209" s="294"/>
      <c r="F209" s="294"/>
      <c r="G209" s="295"/>
      <c r="H209" s="34"/>
      <c r="I209" s="293"/>
      <c r="J209" s="294"/>
      <c r="K209" s="295"/>
      <c r="L209" s="343"/>
      <c r="M209" s="338"/>
      <c r="N209" s="343"/>
      <c r="O209" s="338"/>
      <c r="P209" s="343"/>
      <c r="Q209" s="338"/>
    </row>
    <row r="210" spans="1:17" ht="30.75" customHeight="1" x14ac:dyDescent="0.25">
      <c r="A210" s="9"/>
      <c r="B210" s="458" t="s">
        <v>81</v>
      </c>
      <c r="C210" s="459"/>
      <c r="D210" s="460" t="s">
        <v>153</v>
      </c>
      <c r="E210" s="461"/>
      <c r="F210" s="461"/>
      <c r="G210" s="461"/>
      <c r="H210" s="461"/>
      <c r="I210" s="461"/>
      <c r="J210" s="461"/>
      <c r="K210" s="461"/>
      <c r="L210" s="461"/>
      <c r="M210" s="461"/>
      <c r="N210" s="461"/>
      <c r="O210" s="461"/>
      <c r="P210" s="461"/>
      <c r="Q210" s="462"/>
    </row>
    <row r="211" spans="1:17" x14ac:dyDescent="0.25">
      <c r="A211" s="9"/>
      <c r="B211" s="281" t="s">
        <v>46</v>
      </c>
      <c r="C211" s="281"/>
      <c r="D211" s="281"/>
      <c r="E211" s="281"/>
      <c r="F211" s="281"/>
      <c r="G211" s="281"/>
      <c r="H211" s="281"/>
      <c r="I211" s="281"/>
      <c r="J211" s="281"/>
      <c r="K211" s="281"/>
      <c r="L211" s="281"/>
      <c r="M211" s="281"/>
      <c r="N211" s="281"/>
      <c r="O211" s="281"/>
      <c r="P211" s="281"/>
      <c r="Q211" s="281"/>
    </row>
    <row r="212" spans="1:17" ht="60.75" customHeight="1" x14ac:dyDescent="0.25">
      <c r="A212" s="33">
        <v>1</v>
      </c>
      <c r="B212" s="312" t="s">
        <v>91</v>
      </c>
      <c r="C212" s="313"/>
      <c r="D212" s="313"/>
      <c r="E212" s="313"/>
      <c r="F212" s="313"/>
      <c r="G212" s="314"/>
      <c r="H212" s="34" t="s">
        <v>31</v>
      </c>
      <c r="I212" s="293" t="s">
        <v>144</v>
      </c>
      <c r="J212" s="294"/>
      <c r="K212" s="295"/>
      <c r="L212" s="353">
        <f>J75</f>
        <v>90900</v>
      </c>
      <c r="M212" s="276"/>
      <c r="N212" s="353">
        <f>L75</f>
        <v>109100</v>
      </c>
      <c r="O212" s="276"/>
      <c r="P212" s="353">
        <f>L212+N212</f>
        <v>200000</v>
      </c>
      <c r="Q212" s="276"/>
    </row>
    <row r="213" spans="1:17" hidden="1" x14ac:dyDescent="0.25">
      <c r="A213" s="33">
        <v>2</v>
      </c>
      <c r="B213" s="312"/>
      <c r="C213" s="313"/>
      <c r="D213" s="313"/>
      <c r="E213" s="313"/>
      <c r="F213" s="313"/>
      <c r="G213" s="314"/>
      <c r="H213" s="10"/>
      <c r="I213" s="312"/>
      <c r="J213" s="313"/>
      <c r="K213" s="314"/>
      <c r="L213" s="274"/>
      <c r="M213" s="276"/>
      <c r="N213" s="274"/>
      <c r="O213" s="276"/>
      <c r="P213" s="274"/>
      <c r="Q213" s="276"/>
    </row>
    <row r="214" spans="1:17" hidden="1" x14ac:dyDescent="0.25">
      <c r="A214" s="33">
        <v>3</v>
      </c>
      <c r="B214" s="312"/>
      <c r="C214" s="313"/>
      <c r="D214" s="313"/>
      <c r="E214" s="313"/>
      <c r="F214" s="313"/>
      <c r="G214" s="314"/>
      <c r="H214" s="10"/>
      <c r="I214" s="312"/>
      <c r="J214" s="313"/>
      <c r="K214" s="314"/>
      <c r="L214" s="274"/>
      <c r="M214" s="276"/>
      <c r="N214" s="274"/>
      <c r="O214" s="276"/>
      <c r="P214" s="274"/>
      <c r="Q214" s="276"/>
    </row>
    <row r="215" spans="1:17" hidden="1" x14ac:dyDescent="0.25">
      <c r="A215" s="33">
        <v>4</v>
      </c>
      <c r="B215" s="312"/>
      <c r="C215" s="313"/>
      <c r="D215" s="313"/>
      <c r="E215" s="313"/>
      <c r="F215" s="313"/>
      <c r="G215" s="314"/>
      <c r="H215" s="10"/>
      <c r="I215" s="312"/>
      <c r="J215" s="313"/>
      <c r="K215" s="314"/>
      <c r="L215" s="274"/>
      <c r="M215" s="276"/>
      <c r="N215" s="274"/>
      <c r="O215" s="276"/>
      <c r="P215" s="274"/>
      <c r="Q215" s="276"/>
    </row>
    <row r="216" spans="1:17" hidden="1" x14ac:dyDescent="0.25">
      <c r="A216" s="33">
        <v>5</v>
      </c>
      <c r="B216" s="312"/>
      <c r="C216" s="313"/>
      <c r="D216" s="313"/>
      <c r="E216" s="313"/>
      <c r="F216" s="313"/>
      <c r="G216" s="314"/>
      <c r="H216" s="10"/>
      <c r="I216" s="312"/>
      <c r="J216" s="313"/>
      <c r="K216" s="314"/>
      <c r="L216" s="274"/>
      <c r="M216" s="276"/>
      <c r="N216" s="274"/>
      <c r="O216" s="276"/>
      <c r="P216" s="274"/>
      <c r="Q216" s="276"/>
    </row>
    <row r="217" spans="1:17" hidden="1" x14ac:dyDescent="0.25">
      <c r="A217" s="33">
        <v>6</v>
      </c>
      <c r="B217" s="312"/>
      <c r="C217" s="313"/>
      <c r="D217" s="313"/>
      <c r="E217" s="313"/>
      <c r="F217" s="313"/>
      <c r="G217" s="314"/>
      <c r="H217" s="10"/>
      <c r="I217" s="312"/>
      <c r="J217" s="313"/>
      <c r="K217" s="314"/>
      <c r="L217" s="274"/>
      <c r="M217" s="276"/>
      <c r="N217" s="274"/>
      <c r="O217" s="276"/>
      <c r="P217" s="274"/>
      <c r="Q217" s="276"/>
    </row>
    <row r="218" spans="1:17" hidden="1" x14ac:dyDescent="0.25">
      <c r="A218" s="33">
        <v>7</v>
      </c>
      <c r="B218" s="312"/>
      <c r="C218" s="313"/>
      <c r="D218" s="313"/>
      <c r="E218" s="313"/>
      <c r="F218" s="313"/>
      <c r="G218" s="314"/>
      <c r="H218" s="10"/>
      <c r="I218" s="312"/>
      <c r="J218" s="313"/>
      <c r="K218" s="314"/>
      <c r="L218" s="274"/>
      <c r="M218" s="276"/>
      <c r="N218" s="274"/>
      <c r="O218" s="276"/>
      <c r="P218" s="274"/>
      <c r="Q218" s="276"/>
    </row>
    <row r="219" spans="1:17" hidden="1" x14ac:dyDescent="0.25">
      <c r="A219" s="33">
        <v>8</v>
      </c>
      <c r="B219" s="312"/>
      <c r="C219" s="313"/>
      <c r="D219" s="313"/>
      <c r="E219" s="313"/>
      <c r="F219" s="313"/>
      <c r="G219" s="314"/>
      <c r="H219" s="10"/>
      <c r="I219" s="312"/>
      <c r="J219" s="313"/>
      <c r="K219" s="314"/>
      <c r="L219" s="274"/>
      <c r="M219" s="276"/>
      <c r="N219" s="274"/>
      <c r="O219" s="276"/>
      <c r="P219" s="274"/>
      <c r="Q219" s="276"/>
    </row>
    <row r="220" spans="1:17" hidden="1" x14ac:dyDescent="0.25">
      <c r="A220" s="33">
        <v>9</v>
      </c>
      <c r="B220" s="312"/>
      <c r="C220" s="313"/>
      <c r="D220" s="313"/>
      <c r="E220" s="313"/>
      <c r="F220" s="313"/>
      <c r="G220" s="314"/>
      <c r="H220" s="10"/>
      <c r="I220" s="312"/>
      <c r="J220" s="313"/>
      <c r="K220" s="314"/>
      <c r="L220" s="274"/>
      <c r="M220" s="276"/>
      <c r="N220" s="274"/>
      <c r="O220" s="276"/>
      <c r="P220" s="274"/>
      <c r="Q220" s="276"/>
    </row>
    <row r="221" spans="1:17" hidden="1" x14ac:dyDescent="0.25">
      <c r="A221" s="33">
        <v>10</v>
      </c>
      <c r="B221" s="312"/>
      <c r="C221" s="313"/>
      <c r="D221" s="313"/>
      <c r="E221" s="313"/>
      <c r="F221" s="313"/>
      <c r="G221" s="314"/>
      <c r="H221" s="10"/>
      <c r="I221" s="312"/>
      <c r="J221" s="313"/>
      <c r="K221" s="314"/>
      <c r="L221" s="274"/>
      <c r="M221" s="276"/>
      <c r="N221" s="274"/>
      <c r="O221" s="276"/>
      <c r="P221" s="274"/>
      <c r="Q221" s="276"/>
    </row>
    <row r="222" spans="1:17" x14ac:dyDescent="0.25">
      <c r="A222" s="9"/>
      <c r="B222" s="281" t="s">
        <v>47</v>
      </c>
      <c r="C222" s="281"/>
      <c r="D222" s="281"/>
      <c r="E222" s="281"/>
      <c r="F222" s="281"/>
      <c r="G222" s="281"/>
      <c r="H222" s="281"/>
      <c r="I222" s="281"/>
      <c r="J222" s="281"/>
      <c r="K222" s="281"/>
      <c r="L222" s="281"/>
      <c r="M222" s="281"/>
      <c r="N222" s="281"/>
      <c r="O222" s="281"/>
      <c r="P222" s="281"/>
      <c r="Q222" s="281"/>
    </row>
    <row r="223" spans="1:17" ht="60.75" customHeight="1" x14ac:dyDescent="0.25">
      <c r="A223" s="33">
        <v>1</v>
      </c>
      <c r="B223" s="312" t="s">
        <v>92</v>
      </c>
      <c r="C223" s="313"/>
      <c r="D223" s="313"/>
      <c r="E223" s="313"/>
      <c r="F223" s="313"/>
      <c r="G223" s="314"/>
      <c r="H223" s="10" t="s">
        <v>64</v>
      </c>
      <c r="I223" s="293" t="s">
        <v>144</v>
      </c>
      <c r="J223" s="294"/>
      <c r="K223" s="295"/>
      <c r="L223" s="274">
        <v>1</v>
      </c>
      <c r="M223" s="276"/>
      <c r="N223" s="274"/>
      <c r="O223" s="276"/>
      <c r="P223" s="353">
        <v>1</v>
      </c>
      <c r="Q223" s="276"/>
    </row>
    <row r="224" spans="1:17" hidden="1" x14ac:dyDescent="0.25">
      <c r="A224" s="33">
        <v>2</v>
      </c>
      <c r="B224" s="312"/>
      <c r="C224" s="313"/>
      <c r="D224" s="313"/>
      <c r="E224" s="313"/>
      <c r="F224" s="313"/>
      <c r="G224" s="314"/>
      <c r="H224" s="10"/>
      <c r="I224" s="312"/>
      <c r="J224" s="313"/>
      <c r="K224" s="314"/>
      <c r="L224" s="274"/>
      <c r="M224" s="276"/>
      <c r="N224" s="274"/>
      <c r="O224" s="276"/>
      <c r="P224" s="274"/>
      <c r="Q224" s="276"/>
    </row>
    <row r="225" spans="1:17" hidden="1" x14ac:dyDescent="0.25">
      <c r="A225" s="33">
        <v>3</v>
      </c>
      <c r="B225" s="312"/>
      <c r="C225" s="313"/>
      <c r="D225" s="313"/>
      <c r="E225" s="313"/>
      <c r="F225" s="313"/>
      <c r="G225" s="314"/>
      <c r="H225" s="10"/>
      <c r="I225" s="312"/>
      <c r="J225" s="313"/>
      <c r="K225" s="314"/>
      <c r="L225" s="274"/>
      <c r="M225" s="276"/>
      <c r="N225" s="274"/>
      <c r="O225" s="276"/>
      <c r="P225" s="274"/>
      <c r="Q225" s="276"/>
    </row>
    <row r="226" spans="1:17" hidden="1" x14ac:dyDescent="0.25">
      <c r="A226" s="33">
        <v>4</v>
      </c>
      <c r="B226" s="312"/>
      <c r="C226" s="313"/>
      <c r="D226" s="313"/>
      <c r="E226" s="313"/>
      <c r="F226" s="313"/>
      <c r="G226" s="314"/>
      <c r="H226" s="10"/>
      <c r="I226" s="312"/>
      <c r="J226" s="313"/>
      <c r="K226" s="314"/>
      <c r="L226" s="274"/>
      <c r="M226" s="276"/>
      <c r="N226" s="274"/>
      <c r="O226" s="276"/>
      <c r="P226" s="274"/>
      <c r="Q226" s="276"/>
    </row>
    <row r="227" spans="1:17" hidden="1" x14ac:dyDescent="0.25">
      <c r="A227" s="33">
        <v>5</v>
      </c>
      <c r="B227" s="312"/>
      <c r="C227" s="313"/>
      <c r="D227" s="313"/>
      <c r="E227" s="313"/>
      <c r="F227" s="313"/>
      <c r="G227" s="314"/>
      <c r="H227" s="10"/>
      <c r="I227" s="312"/>
      <c r="J227" s="313"/>
      <c r="K227" s="314"/>
      <c r="L227" s="274"/>
      <c r="M227" s="276"/>
      <c r="N227" s="274"/>
      <c r="O227" s="276"/>
      <c r="P227" s="274"/>
      <c r="Q227" s="276"/>
    </row>
    <row r="228" spans="1:17" hidden="1" x14ac:dyDescent="0.25">
      <c r="A228" s="33">
        <v>6</v>
      </c>
      <c r="B228" s="312"/>
      <c r="C228" s="313"/>
      <c r="D228" s="313"/>
      <c r="E228" s="313"/>
      <c r="F228" s="313"/>
      <c r="G228" s="314"/>
      <c r="H228" s="10"/>
      <c r="I228" s="312"/>
      <c r="J228" s="313"/>
      <c r="K228" s="314"/>
      <c r="L228" s="274"/>
      <c r="M228" s="276"/>
      <c r="N228" s="274"/>
      <c r="O228" s="276"/>
      <c r="P228" s="274"/>
      <c r="Q228" s="276"/>
    </row>
    <row r="229" spans="1:17" hidden="1" x14ac:dyDescent="0.25">
      <c r="A229" s="33">
        <v>7</v>
      </c>
      <c r="B229" s="312"/>
      <c r="C229" s="313"/>
      <c r="D229" s="313"/>
      <c r="E229" s="313"/>
      <c r="F229" s="313"/>
      <c r="G229" s="314"/>
      <c r="H229" s="10"/>
      <c r="I229" s="312"/>
      <c r="J229" s="313"/>
      <c r="K229" s="314"/>
      <c r="L229" s="274"/>
      <c r="M229" s="276"/>
      <c r="N229" s="274"/>
      <c r="O229" s="276"/>
      <c r="P229" s="274"/>
      <c r="Q229" s="276"/>
    </row>
    <row r="230" spans="1:17" hidden="1" x14ac:dyDescent="0.25">
      <c r="A230" s="33">
        <v>8</v>
      </c>
      <c r="B230" s="312"/>
      <c r="C230" s="313"/>
      <c r="D230" s="313"/>
      <c r="E230" s="313"/>
      <c r="F230" s="313"/>
      <c r="G230" s="314"/>
      <c r="H230" s="10"/>
      <c r="I230" s="312"/>
      <c r="J230" s="313"/>
      <c r="K230" s="314"/>
      <c r="L230" s="274"/>
      <c r="M230" s="276"/>
      <c r="N230" s="274"/>
      <c r="O230" s="276"/>
      <c r="P230" s="274"/>
      <c r="Q230" s="276"/>
    </row>
    <row r="231" spans="1:17" hidden="1" x14ac:dyDescent="0.25">
      <c r="A231" s="33">
        <v>9</v>
      </c>
      <c r="B231" s="312"/>
      <c r="C231" s="313"/>
      <c r="D231" s="313"/>
      <c r="E231" s="313"/>
      <c r="F231" s="313"/>
      <c r="G231" s="314"/>
      <c r="H231" s="10"/>
      <c r="I231" s="312"/>
      <c r="J231" s="313"/>
      <c r="K231" s="314"/>
      <c r="L231" s="274"/>
      <c r="M231" s="276"/>
      <c r="N231" s="274"/>
      <c r="O231" s="276"/>
      <c r="P231" s="274"/>
      <c r="Q231" s="276"/>
    </row>
    <row r="232" spans="1:17" hidden="1" x14ac:dyDescent="0.25">
      <c r="A232" s="33">
        <v>10</v>
      </c>
      <c r="B232" s="312"/>
      <c r="C232" s="313"/>
      <c r="D232" s="313"/>
      <c r="E232" s="313"/>
      <c r="F232" s="313"/>
      <c r="G232" s="314"/>
      <c r="H232" s="10"/>
      <c r="I232" s="312"/>
      <c r="J232" s="313"/>
      <c r="K232" s="314"/>
      <c r="L232" s="274"/>
      <c r="M232" s="276"/>
      <c r="N232" s="274"/>
      <c r="O232" s="276"/>
      <c r="P232" s="274"/>
      <c r="Q232" s="276"/>
    </row>
    <row r="233" spans="1:17" x14ac:dyDescent="0.25">
      <c r="A233" s="9"/>
      <c r="B233" s="281" t="s">
        <v>49</v>
      </c>
      <c r="C233" s="281"/>
      <c r="D233" s="281"/>
      <c r="E233" s="281"/>
      <c r="F233" s="281"/>
      <c r="G233" s="281"/>
      <c r="H233" s="281"/>
      <c r="I233" s="281"/>
      <c r="J233" s="281"/>
      <c r="K233" s="281"/>
      <c r="L233" s="281"/>
      <c r="M233" s="281"/>
      <c r="N233" s="281"/>
      <c r="O233" s="281"/>
      <c r="P233" s="281"/>
      <c r="Q233" s="281"/>
    </row>
    <row r="234" spans="1:17" ht="27.75" customHeight="1" x14ac:dyDescent="0.25">
      <c r="A234" s="33">
        <v>1</v>
      </c>
      <c r="B234" s="312" t="s">
        <v>93</v>
      </c>
      <c r="C234" s="313"/>
      <c r="D234" s="313"/>
      <c r="E234" s="313"/>
      <c r="F234" s="313"/>
      <c r="G234" s="314"/>
      <c r="H234" s="10" t="s">
        <v>31</v>
      </c>
      <c r="I234" s="293" t="s">
        <v>145</v>
      </c>
      <c r="J234" s="294"/>
      <c r="K234" s="295"/>
      <c r="L234" s="347">
        <f>L212/L223</f>
        <v>90900</v>
      </c>
      <c r="M234" s="348"/>
      <c r="N234" s="347">
        <f>N212/L223</f>
        <v>109100</v>
      </c>
      <c r="O234" s="348"/>
      <c r="P234" s="353">
        <f>L234+N234</f>
        <v>200000</v>
      </c>
      <c r="Q234" s="276"/>
    </row>
    <row r="235" spans="1:17" hidden="1" x14ac:dyDescent="0.25">
      <c r="A235" s="33">
        <v>2</v>
      </c>
      <c r="B235" s="312"/>
      <c r="C235" s="313"/>
      <c r="D235" s="313"/>
      <c r="E235" s="313"/>
      <c r="F235" s="313"/>
      <c r="G235" s="314"/>
      <c r="H235" s="10" t="s">
        <v>94</v>
      </c>
      <c r="I235" s="312"/>
      <c r="J235" s="313"/>
      <c r="K235" s="314"/>
      <c r="L235" s="274"/>
      <c r="M235" s="276"/>
      <c r="N235" s="274"/>
      <c r="O235" s="276"/>
      <c r="P235" s="274"/>
      <c r="Q235" s="276"/>
    </row>
    <row r="236" spans="1:17" hidden="1" x14ac:dyDescent="0.25">
      <c r="A236" s="33">
        <v>3</v>
      </c>
      <c r="B236" s="312"/>
      <c r="C236" s="313"/>
      <c r="D236" s="313"/>
      <c r="E236" s="313"/>
      <c r="F236" s="313"/>
      <c r="G236" s="314"/>
      <c r="H236" s="10"/>
      <c r="I236" s="312"/>
      <c r="J236" s="313"/>
      <c r="K236" s="314"/>
      <c r="L236" s="274"/>
      <c r="M236" s="276"/>
      <c r="N236" s="274"/>
      <c r="O236" s="276"/>
      <c r="P236" s="274"/>
      <c r="Q236" s="276"/>
    </row>
    <row r="237" spans="1:17" hidden="1" x14ac:dyDescent="0.25">
      <c r="A237" s="33">
        <v>4</v>
      </c>
      <c r="B237" s="312"/>
      <c r="C237" s="313"/>
      <c r="D237" s="313"/>
      <c r="E237" s="313"/>
      <c r="F237" s="313"/>
      <c r="G237" s="314"/>
      <c r="H237" s="10"/>
      <c r="I237" s="312"/>
      <c r="J237" s="313"/>
      <c r="K237" s="314"/>
      <c r="L237" s="274"/>
      <c r="M237" s="276"/>
      <c r="N237" s="274"/>
      <c r="O237" s="276"/>
      <c r="P237" s="274"/>
      <c r="Q237" s="276"/>
    </row>
    <row r="238" spans="1:17" hidden="1" x14ac:dyDescent="0.25">
      <c r="A238" s="33">
        <v>5</v>
      </c>
      <c r="B238" s="312"/>
      <c r="C238" s="313"/>
      <c r="D238" s="313"/>
      <c r="E238" s="313"/>
      <c r="F238" s="313"/>
      <c r="G238" s="314"/>
      <c r="H238" s="10"/>
      <c r="I238" s="312"/>
      <c r="J238" s="313"/>
      <c r="K238" s="314"/>
      <c r="L238" s="274"/>
      <c r="M238" s="276"/>
      <c r="N238" s="274"/>
      <c r="O238" s="276"/>
      <c r="P238" s="274"/>
      <c r="Q238" s="276"/>
    </row>
    <row r="239" spans="1:17" x14ac:dyDescent="0.25">
      <c r="A239" s="9"/>
      <c r="B239" s="281" t="s">
        <v>50</v>
      </c>
      <c r="C239" s="281"/>
      <c r="D239" s="281"/>
      <c r="E239" s="281"/>
      <c r="F239" s="281"/>
      <c r="G239" s="281"/>
      <c r="H239" s="281"/>
      <c r="I239" s="281"/>
      <c r="J239" s="281"/>
      <c r="K239" s="281"/>
      <c r="L239" s="281"/>
      <c r="M239" s="281"/>
      <c r="N239" s="281"/>
      <c r="O239" s="281"/>
      <c r="P239" s="281"/>
      <c r="Q239" s="281"/>
    </row>
    <row r="240" spans="1:17" x14ac:dyDescent="0.25">
      <c r="A240" s="33">
        <v>1</v>
      </c>
      <c r="B240" s="312" t="s">
        <v>154</v>
      </c>
      <c r="C240" s="313"/>
      <c r="D240" s="313"/>
      <c r="E240" s="313"/>
      <c r="F240" s="313"/>
      <c r="G240" s="314"/>
      <c r="H240" s="10" t="s">
        <v>69</v>
      </c>
      <c r="I240" s="312" t="s">
        <v>70</v>
      </c>
      <c r="J240" s="313"/>
      <c r="K240" s="314"/>
      <c r="L240" s="274">
        <v>100</v>
      </c>
      <c r="M240" s="276"/>
      <c r="N240" s="274">
        <v>100</v>
      </c>
      <c r="O240" s="276"/>
      <c r="P240" s="353">
        <v>100</v>
      </c>
      <c r="Q240" s="276"/>
    </row>
    <row r="241" spans="1:17" hidden="1" x14ac:dyDescent="0.25">
      <c r="A241" s="33">
        <v>2</v>
      </c>
      <c r="B241" s="312"/>
      <c r="C241" s="313"/>
      <c r="D241" s="313"/>
      <c r="E241" s="313"/>
      <c r="F241" s="313"/>
      <c r="G241" s="314"/>
      <c r="H241" s="10"/>
      <c r="I241" s="312"/>
      <c r="J241" s="313"/>
      <c r="K241" s="314"/>
      <c r="L241" s="274"/>
      <c r="M241" s="276"/>
      <c r="N241" s="274"/>
      <c r="O241" s="276"/>
      <c r="P241" s="274"/>
      <c r="Q241" s="276"/>
    </row>
    <row r="242" spans="1:17" hidden="1" x14ac:dyDescent="0.25">
      <c r="A242" s="33">
        <v>3</v>
      </c>
      <c r="B242" s="312"/>
      <c r="C242" s="313"/>
      <c r="D242" s="313"/>
      <c r="E242" s="313"/>
      <c r="F242" s="313"/>
      <c r="G242" s="314"/>
      <c r="H242" s="10"/>
      <c r="I242" s="312"/>
      <c r="J242" s="313"/>
      <c r="K242" s="314"/>
      <c r="L242" s="274"/>
      <c r="M242" s="276"/>
      <c r="N242" s="274"/>
      <c r="O242" s="276"/>
      <c r="P242" s="274"/>
      <c r="Q242" s="276"/>
    </row>
    <row r="243" spans="1:17" hidden="1" x14ac:dyDescent="0.25">
      <c r="A243" s="33">
        <v>4</v>
      </c>
      <c r="B243" s="312"/>
      <c r="C243" s="313"/>
      <c r="D243" s="313"/>
      <c r="E243" s="313"/>
      <c r="F243" s="313"/>
      <c r="G243" s="314"/>
      <c r="H243" s="10"/>
      <c r="I243" s="312"/>
      <c r="J243" s="313"/>
      <c r="K243" s="314"/>
      <c r="L243" s="274"/>
      <c r="M243" s="276"/>
      <c r="N243" s="274"/>
      <c r="O243" s="276"/>
      <c r="P243" s="274"/>
      <c r="Q243" s="276"/>
    </row>
    <row r="244" spans="1:17" hidden="1" x14ac:dyDescent="0.25">
      <c r="A244" s="33">
        <v>5</v>
      </c>
      <c r="B244" s="312"/>
      <c r="C244" s="313"/>
      <c r="D244" s="313"/>
      <c r="E244" s="313"/>
      <c r="F244" s="313"/>
      <c r="G244" s="314"/>
      <c r="H244" s="10"/>
      <c r="I244" s="312"/>
      <c r="J244" s="313"/>
      <c r="K244" s="314"/>
      <c r="L244" s="274"/>
      <c r="M244" s="276"/>
      <c r="N244" s="274"/>
      <c r="O244" s="276"/>
      <c r="P244" s="274"/>
      <c r="Q244" s="276"/>
    </row>
    <row r="245" spans="1:17" hidden="1" x14ac:dyDescent="0.25">
      <c r="A245" s="33">
        <v>5</v>
      </c>
      <c r="B245" s="312"/>
      <c r="C245" s="313"/>
      <c r="D245" s="313"/>
      <c r="E245" s="313"/>
      <c r="F245" s="313"/>
      <c r="G245" s="314"/>
      <c r="H245" s="10"/>
      <c r="I245" s="312"/>
      <c r="J245" s="313"/>
      <c r="K245" s="314"/>
      <c r="L245" s="274"/>
      <c r="M245" s="276"/>
      <c r="N245" s="274"/>
      <c r="O245" s="276"/>
      <c r="P245" s="274"/>
      <c r="Q245" s="276"/>
    </row>
    <row r="246" spans="1:17" ht="27" customHeight="1" x14ac:dyDescent="0.25">
      <c r="A246" s="9"/>
      <c r="B246" s="278" t="s">
        <v>115</v>
      </c>
      <c r="C246" s="279"/>
      <c r="D246" s="460" t="s">
        <v>152</v>
      </c>
      <c r="E246" s="461"/>
      <c r="F246" s="461"/>
      <c r="G246" s="461"/>
      <c r="H246" s="461"/>
      <c r="I246" s="461"/>
      <c r="J246" s="461"/>
      <c r="K246" s="461"/>
      <c r="L246" s="461"/>
      <c r="M246" s="461"/>
      <c r="N246" s="461"/>
      <c r="O246" s="461"/>
      <c r="P246" s="461"/>
      <c r="Q246" s="462"/>
    </row>
    <row r="247" spans="1:17" x14ac:dyDescent="0.25">
      <c r="A247" s="9"/>
      <c r="B247" s="281" t="s">
        <v>46</v>
      </c>
      <c r="C247" s="281"/>
      <c r="D247" s="281"/>
      <c r="E247" s="281"/>
      <c r="F247" s="281"/>
      <c r="G247" s="281"/>
      <c r="H247" s="281"/>
      <c r="I247" s="281"/>
      <c r="J247" s="281"/>
      <c r="K247" s="281"/>
      <c r="L247" s="281"/>
      <c r="M247" s="281"/>
      <c r="N247" s="281"/>
      <c r="O247" s="281"/>
      <c r="P247" s="281"/>
      <c r="Q247" s="281"/>
    </row>
    <row r="248" spans="1:17" ht="58.5" customHeight="1" x14ac:dyDescent="0.25">
      <c r="A248" s="33">
        <v>1</v>
      </c>
      <c r="B248" s="312" t="s">
        <v>125</v>
      </c>
      <c r="C248" s="313"/>
      <c r="D248" s="313"/>
      <c r="E248" s="313"/>
      <c r="F248" s="313"/>
      <c r="G248" s="314"/>
      <c r="H248" s="10" t="s">
        <v>31</v>
      </c>
      <c r="I248" s="293" t="s">
        <v>144</v>
      </c>
      <c r="J248" s="294"/>
      <c r="K248" s="295"/>
      <c r="L248" s="353">
        <f>J76</f>
        <v>190000</v>
      </c>
      <c r="M248" s="463"/>
      <c r="N248" s="353">
        <f>L76</f>
        <v>0</v>
      </c>
      <c r="O248" s="463"/>
      <c r="P248" s="274">
        <f>L248+N248</f>
        <v>190000</v>
      </c>
      <c r="Q248" s="276"/>
    </row>
    <row r="249" spans="1:17" hidden="1" x14ac:dyDescent="0.25">
      <c r="A249" s="33">
        <v>2</v>
      </c>
      <c r="B249" s="312"/>
      <c r="C249" s="313"/>
      <c r="D249" s="313"/>
      <c r="E249" s="313"/>
      <c r="F249" s="313"/>
      <c r="G249" s="314"/>
      <c r="H249" s="10"/>
      <c r="I249" s="312"/>
      <c r="J249" s="313"/>
      <c r="K249" s="314"/>
      <c r="L249" s="274"/>
      <c r="M249" s="276"/>
      <c r="N249" s="274"/>
      <c r="O249" s="276"/>
      <c r="P249" s="274"/>
      <c r="Q249" s="276"/>
    </row>
    <row r="250" spans="1:17" hidden="1" x14ac:dyDescent="0.25">
      <c r="A250" s="33">
        <v>3</v>
      </c>
      <c r="B250" s="312"/>
      <c r="C250" s="313"/>
      <c r="D250" s="313"/>
      <c r="E250" s="313"/>
      <c r="F250" s="313"/>
      <c r="G250" s="314"/>
      <c r="H250" s="10"/>
      <c r="I250" s="312"/>
      <c r="J250" s="313"/>
      <c r="K250" s="314"/>
      <c r="L250" s="274"/>
      <c r="M250" s="276"/>
      <c r="N250" s="274"/>
      <c r="O250" s="276"/>
      <c r="P250" s="274"/>
      <c r="Q250" s="276"/>
    </row>
    <row r="251" spans="1:17" hidden="1" x14ac:dyDescent="0.25">
      <c r="A251" s="33">
        <v>4</v>
      </c>
      <c r="B251" s="312"/>
      <c r="C251" s="313"/>
      <c r="D251" s="313"/>
      <c r="E251" s="313"/>
      <c r="F251" s="313"/>
      <c r="G251" s="314"/>
      <c r="H251" s="10"/>
      <c r="I251" s="312"/>
      <c r="J251" s="313"/>
      <c r="K251" s="314"/>
      <c r="L251" s="274"/>
      <c r="M251" s="276"/>
      <c r="N251" s="274"/>
      <c r="O251" s="276"/>
      <c r="P251" s="274"/>
      <c r="Q251" s="276"/>
    </row>
    <row r="252" spans="1:17" hidden="1" x14ac:dyDescent="0.25">
      <c r="A252" s="33">
        <v>5</v>
      </c>
      <c r="B252" s="312"/>
      <c r="C252" s="313"/>
      <c r="D252" s="313"/>
      <c r="E252" s="313"/>
      <c r="F252" s="313"/>
      <c r="G252" s="314"/>
      <c r="H252" s="10"/>
      <c r="I252" s="312"/>
      <c r="J252" s="313"/>
      <c r="K252" s="314"/>
      <c r="L252" s="274"/>
      <c r="M252" s="276"/>
      <c r="N252" s="274"/>
      <c r="O252" s="276"/>
      <c r="P252" s="274"/>
      <c r="Q252" s="276"/>
    </row>
    <row r="253" spans="1:17" hidden="1" x14ac:dyDescent="0.25">
      <c r="A253" s="33">
        <v>6</v>
      </c>
      <c r="B253" s="312"/>
      <c r="C253" s="313"/>
      <c r="D253" s="313"/>
      <c r="E253" s="313"/>
      <c r="F253" s="313"/>
      <c r="G253" s="314"/>
      <c r="H253" s="10"/>
      <c r="I253" s="312"/>
      <c r="J253" s="313"/>
      <c r="K253" s="314"/>
      <c r="L253" s="274"/>
      <c r="M253" s="276"/>
      <c r="N253" s="274"/>
      <c r="O253" s="276"/>
      <c r="P253" s="274"/>
      <c r="Q253" s="276"/>
    </row>
    <row r="254" spans="1:17" hidden="1" x14ac:dyDescent="0.25">
      <c r="A254" s="33">
        <v>7</v>
      </c>
      <c r="B254" s="312"/>
      <c r="C254" s="313"/>
      <c r="D254" s="313"/>
      <c r="E254" s="313"/>
      <c r="F254" s="313"/>
      <c r="G254" s="314"/>
      <c r="H254" s="10"/>
      <c r="I254" s="312"/>
      <c r="J254" s="313"/>
      <c r="K254" s="314"/>
      <c r="L254" s="274"/>
      <c r="M254" s="276"/>
      <c r="N254" s="274"/>
      <c r="O254" s="276"/>
      <c r="P254" s="274"/>
      <c r="Q254" s="276"/>
    </row>
    <row r="255" spans="1:17" hidden="1" x14ac:dyDescent="0.25">
      <c r="A255" s="33">
        <v>8</v>
      </c>
      <c r="B255" s="312"/>
      <c r="C255" s="313"/>
      <c r="D255" s="313"/>
      <c r="E255" s="313"/>
      <c r="F255" s="313"/>
      <c r="G255" s="314"/>
      <c r="H255" s="10"/>
      <c r="I255" s="312"/>
      <c r="J255" s="313"/>
      <c r="K255" s="314"/>
      <c r="L255" s="274"/>
      <c r="M255" s="276"/>
      <c r="N255" s="274"/>
      <c r="O255" s="276"/>
      <c r="P255" s="274"/>
      <c r="Q255" s="276"/>
    </row>
    <row r="256" spans="1:17" hidden="1" x14ac:dyDescent="0.25">
      <c r="A256" s="33">
        <v>9</v>
      </c>
      <c r="B256" s="312"/>
      <c r="C256" s="313"/>
      <c r="D256" s="313"/>
      <c r="E256" s="313"/>
      <c r="F256" s="313"/>
      <c r="G256" s="314"/>
      <c r="H256" s="10"/>
      <c r="I256" s="312"/>
      <c r="J256" s="313"/>
      <c r="K256" s="314"/>
      <c r="L256" s="274"/>
      <c r="M256" s="276"/>
      <c r="N256" s="274"/>
      <c r="O256" s="276"/>
      <c r="P256" s="274"/>
      <c r="Q256" s="276"/>
    </row>
    <row r="257" spans="1:17" hidden="1" x14ac:dyDescent="0.25">
      <c r="A257" s="33">
        <v>10</v>
      </c>
      <c r="B257" s="312"/>
      <c r="C257" s="313"/>
      <c r="D257" s="313"/>
      <c r="E257" s="313"/>
      <c r="F257" s="313"/>
      <c r="G257" s="314"/>
      <c r="H257" s="10"/>
      <c r="I257" s="312"/>
      <c r="J257" s="313"/>
      <c r="K257" s="314"/>
      <c r="L257" s="274"/>
      <c r="M257" s="276"/>
      <c r="N257" s="274"/>
      <c r="O257" s="276"/>
      <c r="P257" s="274"/>
      <c r="Q257" s="276"/>
    </row>
    <row r="258" spans="1:17" x14ac:dyDescent="0.25">
      <c r="A258" s="9"/>
      <c r="B258" s="281" t="s">
        <v>47</v>
      </c>
      <c r="C258" s="281"/>
      <c r="D258" s="281"/>
      <c r="E258" s="281"/>
      <c r="F258" s="281"/>
      <c r="G258" s="281"/>
      <c r="H258" s="281"/>
      <c r="I258" s="281"/>
      <c r="J258" s="281"/>
      <c r="K258" s="281"/>
      <c r="L258" s="281"/>
      <c r="M258" s="281"/>
      <c r="N258" s="281"/>
      <c r="O258" s="281"/>
      <c r="P258" s="281"/>
      <c r="Q258" s="281"/>
    </row>
    <row r="259" spans="1:17" ht="61.5" customHeight="1" x14ac:dyDescent="0.25">
      <c r="A259" s="33">
        <v>1</v>
      </c>
      <c r="B259" s="293" t="s">
        <v>92</v>
      </c>
      <c r="C259" s="294"/>
      <c r="D259" s="294"/>
      <c r="E259" s="294"/>
      <c r="F259" s="294"/>
      <c r="G259" s="295"/>
      <c r="H259" s="34" t="s">
        <v>64</v>
      </c>
      <c r="I259" s="293" t="s">
        <v>144</v>
      </c>
      <c r="J259" s="294"/>
      <c r="K259" s="295"/>
      <c r="L259" s="274">
        <v>1</v>
      </c>
      <c r="M259" s="276"/>
      <c r="N259" s="274"/>
      <c r="O259" s="276"/>
      <c r="P259" s="274">
        <f>L259+N259</f>
        <v>1</v>
      </c>
      <c r="Q259" s="276"/>
    </row>
    <row r="260" spans="1:17" hidden="1" x14ac:dyDescent="0.25">
      <c r="A260" s="33">
        <v>2</v>
      </c>
      <c r="B260" s="293"/>
      <c r="C260" s="294"/>
      <c r="D260" s="294"/>
      <c r="E260" s="294"/>
      <c r="F260" s="294"/>
      <c r="G260" s="295"/>
      <c r="H260" s="34"/>
      <c r="I260" s="293"/>
      <c r="J260" s="294"/>
      <c r="K260" s="295"/>
      <c r="L260" s="274"/>
      <c r="M260" s="276"/>
      <c r="N260" s="274"/>
      <c r="O260" s="276"/>
      <c r="P260" s="274"/>
      <c r="Q260" s="276"/>
    </row>
    <row r="261" spans="1:17" hidden="1" x14ac:dyDescent="0.25">
      <c r="A261" s="33">
        <v>3</v>
      </c>
      <c r="B261" s="293"/>
      <c r="C261" s="294"/>
      <c r="D261" s="294"/>
      <c r="E261" s="294"/>
      <c r="F261" s="294"/>
      <c r="G261" s="295"/>
      <c r="H261" s="34"/>
      <c r="I261" s="293"/>
      <c r="J261" s="294"/>
      <c r="K261" s="295"/>
      <c r="L261" s="274"/>
      <c r="M261" s="276"/>
      <c r="N261" s="274"/>
      <c r="O261" s="276"/>
      <c r="P261" s="274"/>
      <c r="Q261" s="276"/>
    </row>
    <row r="262" spans="1:17" hidden="1" x14ac:dyDescent="0.25">
      <c r="A262" s="33">
        <v>4</v>
      </c>
      <c r="B262" s="293"/>
      <c r="C262" s="294"/>
      <c r="D262" s="294"/>
      <c r="E262" s="294"/>
      <c r="F262" s="294"/>
      <c r="G262" s="295"/>
      <c r="H262" s="34"/>
      <c r="I262" s="293"/>
      <c r="J262" s="294"/>
      <c r="K262" s="295"/>
      <c r="L262" s="274"/>
      <c r="M262" s="276"/>
      <c r="N262" s="274"/>
      <c r="O262" s="276"/>
      <c r="P262" s="274"/>
      <c r="Q262" s="276"/>
    </row>
    <row r="263" spans="1:17" hidden="1" x14ac:dyDescent="0.25">
      <c r="A263" s="33">
        <v>5</v>
      </c>
      <c r="B263" s="293"/>
      <c r="C263" s="294"/>
      <c r="D263" s="294"/>
      <c r="E263" s="294"/>
      <c r="F263" s="294"/>
      <c r="G263" s="295"/>
      <c r="H263" s="34"/>
      <c r="I263" s="293"/>
      <c r="J263" s="294"/>
      <c r="K263" s="295"/>
      <c r="L263" s="274"/>
      <c r="M263" s="276"/>
      <c r="N263" s="274"/>
      <c r="O263" s="276"/>
      <c r="P263" s="274"/>
      <c r="Q263" s="276"/>
    </row>
    <row r="264" spans="1:17" hidden="1" x14ac:dyDescent="0.25">
      <c r="A264" s="33">
        <v>6</v>
      </c>
      <c r="B264" s="293"/>
      <c r="C264" s="294"/>
      <c r="D264" s="294"/>
      <c r="E264" s="294"/>
      <c r="F264" s="294"/>
      <c r="G264" s="295"/>
      <c r="H264" s="34"/>
      <c r="I264" s="293"/>
      <c r="J264" s="294"/>
      <c r="K264" s="295"/>
      <c r="L264" s="274"/>
      <c r="M264" s="276"/>
      <c r="N264" s="274"/>
      <c r="O264" s="276"/>
      <c r="P264" s="274"/>
      <c r="Q264" s="276"/>
    </row>
    <row r="265" spans="1:17" hidden="1" x14ac:dyDescent="0.25">
      <c r="A265" s="33">
        <v>7</v>
      </c>
      <c r="B265" s="293"/>
      <c r="C265" s="294"/>
      <c r="D265" s="294"/>
      <c r="E265" s="294"/>
      <c r="F265" s="294"/>
      <c r="G265" s="295"/>
      <c r="H265" s="34"/>
      <c r="I265" s="293"/>
      <c r="J265" s="294"/>
      <c r="K265" s="295"/>
      <c r="L265" s="274"/>
      <c r="M265" s="276"/>
      <c r="N265" s="274"/>
      <c r="O265" s="276"/>
      <c r="P265" s="274"/>
      <c r="Q265" s="276"/>
    </row>
    <row r="266" spans="1:17" hidden="1" x14ac:dyDescent="0.25">
      <c r="A266" s="33">
        <v>8</v>
      </c>
      <c r="B266" s="312"/>
      <c r="C266" s="313"/>
      <c r="D266" s="313"/>
      <c r="E266" s="313"/>
      <c r="F266" s="313"/>
      <c r="G266" s="314"/>
      <c r="H266" s="10"/>
      <c r="I266" s="312"/>
      <c r="J266" s="313"/>
      <c r="K266" s="314"/>
      <c r="L266" s="274"/>
      <c r="M266" s="276"/>
      <c r="N266" s="274"/>
      <c r="O266" s="276"/>
      <c r="P266" s="274"/>
      <c r="Q266" s="276"/>
    </row>
    <row r="267" spans="1:17" hidden="1" x14ac:dyDescent="0.25">
      <c r="A267" s="33">
        <v>9</v>
      </c>
      <c r="B267" s="312"/>
      <c r="C267" s="313"/>
      <c r="D267" s="313"/>
      <c r="E267" s="313"/>
      <c r="F267" s="313"/>
      <c r="G267" s="314"/>
      <c r="H267" s="10"/>
      <c r="I267" s="312"/>
      <c r="J267" s="313"/>
      <c r="K267" s="314"/>
      <c r="L267" s="274"/>
      <c r="M267" s="276"/>
      <c r="N267" s="274"/>
      <c r="O267" s="276"/>
      <c r="P267" s="274"/>
      <c r="Q267" s="276"/>
    </row>
    <row r="268" spans="1:17" hidden="1" x14ac:dyDescent="0.25">
      <c r="A268" s="33">
        <v>10</v>
      </c>
      <c r="B268" s="312"/>
      <c r="C268" s="313"/>
      <c r="D268" s="313"/>
      <c r="E268" s="313"/>
      <c r="F268" s="313"/>
      <c r="G268" s="314"/>
      <c r="H268" s="10"/>
      <c r="I268" s="312"/>
      <c r="J268" s="313"/>
      <c r="K268" s="314"/>
      <c r="L268" s="274"/>
      <c r="M268" s="276"/>
      <c r="N268" s="274"/>
      <c r="O268" s="276"/>
      <c r="P268" s="274"/>
      <c r="Q268" s="276"/>
    </row>
    <row r="269" spans="1:17" x14ac:dyDescent="0.25">
      <c r="A269" s="9"/>
      <c r="B269" s="281" t="s">
        <v>49</v>
      </c>
      <c r="C269" s="281"/>
      <c r="D269" s="281"/>
      <c r="E269" s="281"/>
      <c r="F269" s="281"/>
      <c r="G269" s="281"/>
      <c r="H269" s="281"/>
      <c r="I269" s="281"/>
      <c r="J269" s="281"/>
      <c r="K269" s="281"/>
      <c r="L269" s="281"/>
      <c r="M269" s="281"/>
      <c r="N269" s="281"/>
      <c r="O269" s="281"/>
      <c r="P269" s="281"/>
      <c r="Q269" s="281"/>
    </row>
    <row r="270" spans="1:17" ht="30" customHeight="1" x14ac:dyDescent="0.25">
      <c r="A270" s="33">
        <v>1</v>
      </c>
      <c r="B270" s="312" t="s">
        <v>93</v>
      </c>
      <c r="C270" s="313"/>
      <c r="D270" s="313"/>
      <c r="E270" s="313"/>
      <c r="F270" s="313"/>
      <c r="G270" s="314"/>
      <c r="H270" s="10" t="s">
        <v>31</v>
      </c>
      <c r="I270" s="293" t="s">
        <v>146</v>
      </c>
      <c r="J270" s="294"/>
      <c r="K270" s="295"/>
      <c r="L270" s="354">
        <f>L248/L259</f>
        <v>190000</v>
      </c>
      <c r="M270" s="355"/>
      <c r="N270" s="354">
        <f>N248/L259</f>
        <v>0</v>
      </c>
      <c r="O270" s="355"/>
      <c r="P270" s="354">
        <f>P248/P259</f>
        <v>190000</v>
      </c>
      <c r="Q270" s="355"/>
    </row>
    <row r="271" spans="1:17" hidden="1" x14ac:dyDescent="0.25">
      <c r="A271" s="33">
        <v>2</v>
      </c>
      <c r="B271" s="312"/>
      <c r="C271" s="313"/>
      <c r="D271" s="313"/>
      <c r="E271" s="313"/>
      <c r="F271" s="313"/>
      <c r="G271" s="314"/>
      <c r="H271" s="10"/>
      <c r="I271" s="312"/>
      <c r="J271" s="313"/>
      <c r="K271" s="314"/>
      <c r="L271" s="274"/>
      <c r="M271" s="276"/>
      <c r="N271" s="274"/>
      <c r="O271" s="276"/>
      <c r="P271" s="274"/>
      <c r="Q271" s="276"/>
    </row>
    <row r="272" spans="1:17" hidden="1" x14ac:dyDescent="0.25">
      <c r="A272" s="33">
        <v>3</v>
      </c>
      <c r="B272" s="312"/>
      <c r="C272" s="313"/>
      <c r="D272" s="313"/>
      <c r="E272" s="313"/>
      <c r="F272" s="313"/>
      <c r="G272" s="314"/>
      <c r="H272" s="10"/>
      <c r="I272" s="312"/>
      <c r="J272" s="313"/>
      <c r="K272" s="314"/>
      <c r="L272" s="274"/>
      <c r="M272" s="276"/>
      <c r="N272" s="274"/>
      <c r="O272" s="276"/>
      <c r="P272" s="274"/>
      <c r="Q272" s="276"/>
    </row>
    <row r="273" spans="1:17" hidden="1" x14ac:dyDescent="0.25">
      <c r="A273" s="33">
        <v>4</v>
      </c>
      <c r="B273" s="312"/>
      <c r="C273" s="313"/>
      <c r="D273" s="313"/>
      <c r="E273" s="313"/>
      <c r="F273" s="313"/>
      <c r="G273" s="314"/>
      <c r="H273" s="10"/>
      <c r="I273" s="312"/>
      <c r="J273" s="313"/>
      <c r="K273" s="314"/>
      <c r="L273" s="274"/>
      <c r="M273" s="276"/>
      <c r="N273" s="274"/>
      <c r="O273" s="276"/>
      <c r="P273" s="274"/>
      <c r="Q273" s="276"/>
    </row>
    <row r="274" spans="1:17" hidden="1" x14ac:dyDescent="0.25">
      <c r="A274" s="33">
        <v>5</v>
      </c>
      <c r="B274" s="312"/>
      <c r="C274" s="313"/>
      <c r="D274" s="313"/>
      <c r="E274" s="313"/>
      <c r="F274" s="313"/>
      <c r="G274" s="314"/>
      <c r="H274" s="10"/>
      <c r="I274" s="312"/>
      <c r="J274" s="313"/>
      <c r="K274" s="314"/>
      <c r="L274" s="274"/>
      <c r="M274" s="276"/>
      <c r="N274" s="274"/>
      <c r="O274" s="276"/>
      <c r="P274" s="274"/>
      <c r="Q274" s="276"/>
    </row>
    <row r="275" spans="1:17" x14ac:dyDescent="0.25">
      <c r="A275" s="9"/>
      <c r="B275" s="281" t="s">
        <v>50</v>
      </c>
      <c r="C275" s="281"/>
      <c r="D275" s="281"/>
      <c r="E275" s="281"/>
      <c r="F275" s="281"/>
      <c r="G275" s="281"/>
      <c r="H275" s="281"/>
      <c r="I275" s="281"/>
      <c r="J275" s="281"/>
      <c r="K275" s="281"/>
      <c r="L275" s="281"/>
      <c r="M275" s="281"/>
      <c r="N275" s="281"/>
      <c r="O275" s="281"/>
      <c r="P275" s="281"/>
      <c r="Q275" s="281"/>
    </row>
    <row r="276" spans="1:17" x14ac:dyDescent="0.25">
      <c r="A276" s="33">
        <v>1</v>
      </c>
      <c r="B276" s="312" t="s">
        <v>154</v>
      </c>
      <c r="C276" s="313"/>
      <c r="D276" s="313"/>
      <c r="E276" s="313"/>
      <c r="F276" s="313"/>
      <c r="G276" s="314"/>
      <c r="H276" s="10" t="s">
        <v>69</v>
      </c>
      <c r="I276" s="312" t="s">
        <v>70</v>
      </c>
      <c r="J276" s="313"/>
      <c r="K276" s="314"/>
      <c r="L276" s="274">
        <v>100</v>
      </c>
      <c r="M276" s="276"/>
      <c r="N276" s="274">
        <v>100</v>
      </c>
      <c r="O276" s="276"/>
      <c r="P276" s="353">
        <v>100</v>
      </c>
      <c r="Q276" s="276"/>
    </row>
    <row r="277" spans="1:17" hidden="1" x14ac:dyDescent="0.25">
      <c r="A277" s="33">
        <v>2</v>
      </c>
      <c r="B277" s="312"/>
      <c r="C277" s="313"/>
      <c r="D277" s="313"/>
      <c r="E277" s="313"/>
      <c r="F277" s="313"/>
      <c r="G277" s="314"/>
      <c r="H277" s="10"/>
      <c r="I277" s="312"/>
      <c r="J277" s="313"/>
      <c r="K277" s="314"/>
      <c r="L277" s="274"/>
      <c r="M277" s="276"/>
      <c r="N277" s="274"/>
      <c r="O277" s="276"/>
      <c r="P277" s="274"/>
      <c r="Q277" s="276"/>
    </row>
    <row r="278" spans="1:17" hidden="1" x14ac:dyDescent="0.25">
      <c r="A278" s="33">
        <v>3</v>
      </c>
      <c r="B278" s="312"/>
      <c r="C278" s="313"/>
      <c r="D278" s="313"/>
      <c r="E278" s="313"/>
      <c r="F278" s="313"/>
      <c r="G278" s="314"/>
      <c r="H278" s="10"/>
      <c r="I278" s="312"/>
      <c r="J278" s="313"/>
      <c r="K278" s="314"/>
      <c r="L278" s="274"/>
      <c r="M278" s="276"/>
      <c r="N278" s="274"/>
      <c r="O278" s="276"/>
      <c r="P278" s="274"/>
      <c r="Q278" s="276"/>
    </row>
    <row r="279" spans="1:17" hidden="1" x14ac:dyDescent="0.25">
      <c r="A279" s="33">
        <v>4</v>
      </c>
      <c r="B279" s="312"/>
      <c r="C279" s="313"/>
      <c r="D279" s="313"/>
      <c r="E279" s="313"/>
      <c r="F279" s="313"/>
      <c r="G279" s="314"/>
      <c r="H279" s="10"/>
      <c r="I279" s="312"/>
      <c r="J279" s="313"/>
      <c r="K279" s="314"/>
      <c r="L279" s="274"/>
      <c r="M279" s="276"/>
      <c r="N279" s="274"/>
      <c r="O279" s="276"/>
      <c r="P279" s="274"/>
      <c r="Q279" s="276"/>
    </row>
    <row r="280" spans="1:17" hidden="1" x14ac:dyDescent="0.25">
      <c r="A280" s="33">
        <v>5</v>
      </c>
      <c r="B280" s="312"/>
      <c r="C280" s="313"/>
      <c r="D280" s="313"/>
      <c r="E280" s="313"/>
      <c r="F280" s="313"/>
      <c r="G280" s="314"/>
      <c r="H280" s="10"/>
      <c r="I280" s="312"/>
      <c r="J280" s="313"/>
      <c r="K280" s="314"/>
      <c r="L280" s="274"/>
      <c r="M280" s="276"/>
      <c r="N280" s="274"/>
      <c r="O280" s="276"/>
      <c r="P280" s="274"/>
      <c r="Q280" s="276"/>
    </row>
    <row r="281" spans="1:17" ht="21" customHeight="1" x14ac:dyDescent="0.25">
      <c r="A281" s="9"/>
      <c r="B281" s="278" t="s">
        <v>160</v>
      </c>
      <c r="C281" s="279"/>
      <c r="D281" s="278" t="s">
        <v>114</v>
      </c>
      <c r="E281" s="280"/>
      <c r="F281" s="280"/>
      <c r="G281" s="280"/>
      <c r="H281" s="280"/>
      <c r="I281" s="280"/>
      <c r="J281" s="280"/>
      <c r="K281" s="280"/>
      <c r="L281" s="280"/>
      <c r="M281" s="280"/>
      <c r="N281" s="280"/>
      <c r="O281" s="280"/>
      <c r="P281" s="280"/>
      <c r="Q281" s="279"/>
    </row>
    <row r="282" spans="1:17" x14ac:dyDescent="0.25">
      <c r="A282" s="9"/>
      <c r="B282" s="281" t="s">
        <v>46</v>
      </c>
      <c r="C282" s="281"/>
      <c r="D282" s="281"/>
      <c r="E282" s="281"/>
      <c r="F282" s="281"/>
      <c r="G282" s="281"/>
      <c r="H282" s="281"/>
      <c r="I282" s="281"/>
      <c r="J282" s="281"/>
      <c r="K282" s="281"/>
      <c r="L282" s="281"/>
      <c r="M282" s="281"/>
      <c r="N282" s="281"/>
      <c r="O282" s="281"/>
      <c r="P282" s="281"/>
      <c r="Q282" s="281"/>
    </row>
    <row r="283" spans="1:17" ht="60.75" customHeight="1" x14ac:dyDescent="0.25">
      <c r="A283" s="33">
        <v>1</v>
      </c>
      <c r="B283" s="326" t="s">
        <v>123</v>
      </c>
      <c r="C283" s="328"/>
      <c r="D283" s="328"/>
      <c r="E283" s="328"/>
      <c r="F283" s="328"/>
      <c r="G283" s="327"/>
      <c r="H283" s="10" t="s">
        <v>31</v>
      </c>
      <c r="I283" s="470" t="s">
        <v>161</v>
      </c>
      <c r="J283" s="471"/>
      <c r="K283" s="472"/>
      <c r="L283" s="347">
        <f>L285+L289+L293+L297</f>
        <v>10127431</v>
      </c>
      <c r="M283" s="348"/>
      <c r="N283" s="347">
        <f>N285+N289+N293+N297</f>
        <v>2177952</v>
      </c>
      <c r="O283" s="348"/>
      <c r="P283" s="347">
        <f>P285+P289+P293+P297</f>
        <v>12305383</v>
      </c>
      <c r="Q283" s="348"/>
    </row>
    <row r="284" spans="1:17" ht="15" hidden="1" customHeight="1" x14ac:dyDescent="0.25">
      <c r="A284" s="33"/>
      <c r="B284" s="312" t="s">
        <v>120</v>
      </c>
      <c r="C284" s="313"/>
      <c r="D284" s="313"/>
      <c r="E284" s="313"/>
      <c r="F284" s="313"/>
      <c r="G284" s="314"/>
      <c r="H284" s="10"/>
      <c r="I284" s="473"/>
      <c r="J284" s="474"/>
      <c r="K284" s="475"/>
      <c r="L284" s="347"/>
      <c r="M284" s="464"/>
      <c r="N284" s="464"/>
      <c r="O284" s="464"/>
      <c r="P284" s="464"/>
      <c r="Q284" s="348"/>
    </row>
    <row r="285" spans="1:17" ht="57.75" hidden="1" customHeight="1" x14ac:dyDescent="0.25">
      <c r="A285" s="45">
        <v>2</v>
      </c>
      <c r="B285" s="465" t="s">
        <v>162</v>
      </c>
      <c r="C285" s="466"/>
      <c r="D285" s="466"/>
      <c r="E285" s="466"/>
      <c r="F285" s="466"/>
      <c r="G285" s="467"/>
      <c r="H285" s="10" t="s">
        <v>31</v>
      </c>
      <c r="I285" s="473"/>
      <c r="J285" s="474"/>
      <c r="K285" s="475"/>
      <c r="L285" s="347">
        <f>L287+L288</f>
        <v>2756927</v>
      </c>
      <c r="M285" s="348"/>
      <c r="N285" s="347">
        <f t="shared" ref="N285" si="16">N287+N288</f>
        <v>0</v>
      </c>
      <c r="O285" s="348"/>
      <c r="P285" s="347">
        <f t="shared" ref="P285" si="17">P287+P288</f>
        <v>2756927</v>
      </c>
      <c r="Q285" s="348"/>
    </row>
    <row r="286" spans="1:17" ht="17.25" hidden="1" customHeight="1" x14ac:dyDescent="0.25">
      <c r="A286" s="33"/>
      <c r="B286" s="293" t="s">
        <v>118</v>
      </c>
      <c r="C286" s="294"/>
      <c r="D286" s="294"/>
      <c r="E286" s="294"/>
      <c r="F286" s="294"/>
      <c r="G286" s="295"/>
      <c r="H286" s="10"/>
      <c r="I286" s="473"/>
      <c r="J286" s="474"/>
      <c r="K286" s="475"/>
      <c r="L286" s="347"/>
      <c r="M286" s="464"/>
      <c r="N286" s="464"/>
      <c r="O286" s="464"/>
      <c r="P286" s="464"/>
      <c r="Q286" s="348"/>
    </row>
    <row r="287" spans="1:17" ht="28.5" hidden="1" customHeight="1" x14ac:dyDescent="0.25">
      <c r="A287" s="33">
        <v>3</v>
      </c>
      <c r="B287" s="293" t="s">
        <v>117</v>
      </c>
      <c r="C287" s="294"/>
      <c r="D287" s="294"/>
      <c r="E287" s="294"/>
      <c r="F287" s="294"/>
      <c r="G287" s="295"/>
      <c r="H287" s="10" t="s">
        <v>31</v>
      </c>
      <c r="I287" s="473"/>
      <c r="J287" s="474"/>
      <c r="K287" s="475"/>
      <c r="L287" s="347">
        <v>1929838</v>
      </c>
      <c r="M287" s="348"/>
      <c r="N287" s="347">
        <v>0</v>
      </c>
      <c r="O287" s="348"/>
      <c r="P287" s="347">
        <f>L287+N287</f>
        <v>1929838</v>
      </c>
      <c r="Q287" s="348"/>
    </row>
    <row r="288" spans="1:17" ht="15" hidden="1" customHeight="1" x14ac:dyDescent="0.25">
      <c r="A288" s="33">
        <v>4</v>
      </c>
      <c r="B288" s="293" t="s">
        <v>116</v>
      </c>
      <c r="C288" s="294"/>
      <c r="D288" s="294"/>
      <c r="E288" s="294"/>
      <c r="F288" s="294"/>
      <c r="G288" s="295"/>
      <c r="H288" s="10" t="s">
        <v>31</v>
      </c>
      <c r="I288" s="473"/>
      <c r="J288" s="474"/>
      <c r="K288" s="475"/>
      <c r="L288" s="347">
        <v>827089</v>
      </c>
      <c r="M288" s="348"/>
      <c r="N288" s="347">
        <v>0</v>
      </c>
      <c r="O288" s="348"/>
      <c r="P288" s="347">
        <f>L288+N288</f>
        <v>827089</v>
      </c>
      <c r="Q288" s="348"/>
    </row>
    <row r="289" spans="1:17" ht="38.25" hidden="1" customHeight="1" x14ac:dyDescent="0.25">
      <c r="A289" s="45">
        <v>5</v>
      </c>
      <c r="B289" s="465" t="s">
        <v>119</v>
      </c>
      <c r="C289" s="466"/>
      <c r="D289" s="466"/>
      <c r="E289" s="466"/>
      <c r="F289" s="466"/>
      <c r="G289" s="467"/>
      <c r="H289" s="10" t="s">
        <v>31</v>
      </c>
      <c r="I289" s="473"/>
      <c r="J289" s="474"/>
      <c r="K289" s="475"/>
      <c r="L289" s="347">
        <f>L291+L292</f>
        <v>7171004</v>
      </c>
      <c r="M289" s="348"/>
      <c r="N289" s="347">
        <f t="shared" ref="N289" si="18">N291+N292</f>
        <v>738000</v>
      </c>
      <c r="O289" s="348"/>
      <c r="P289" s="347">
        <f t="shared" ref="P289" si="19">P291+P292</f>
        <v>7909004</v>
      </c>
      <c r="Q289" s="348"/>
    </row>
    <row r="290" spans="1:17" ht="14.25" hidden="1" customHeight="1" x14ac:dyDescent="0.25">
      <c r="A290" s="33"/>
      <c r="B290" s="293" t="s">
        <v>118</v>
      </c>
      <c r="C290" s="294"/>
      <c r="D290" s="294"/>
      <c r="E290" s="294"/>
      <c r="F290" s="294"/>
      <c r="G290" s="295"/>
      <c r="H290" s="10"/>
      <c r="I290" s="473"/>
      <c r="J290" s="474"/>
      <c r="K290" s="475"/>
      <c r="L290" s="347"/>
      <c r="M290" s="464"/>
      <c r="N290" s="464"/>
      <c r="O290" s="464"/>
      <c r="P290" s="464"/>
      <c r="Q290" s="348"/>
    </row>
    <row r="291" spans="1:17" ht="28.5" hidden="1" customHeight="1" x14ac:dyDescent="0.25">
      <c r="A291" s="33">
        <v>6</v>
      </c>
      <c r="B291" s="293" t="s">
        <v>117</v>
      </c>
      <c r="C291" s="294"/>
      <c r="D291" s="294"/>
      <c r="E291" s="294"/>
      <c r="F291" s="294"/>
      <c r="G291" s="295"/>
      <c r="H291" s="10" t="s">
        <v>31</v>
      </c>
      <c r="I291" s="473"/>
      <c r="J291" s="474"/>
      <c r="K291" s="475"/>
      <c r="L291" s="347">
        <v>4798313</v>
      </c>
      <c r="M291" s="348"/>
      <c r="N291" s="347">
        <v>738000</v>
      </c>
      <c r="O291" s="348"/>
      <c r="P291" s="347">
        <f>L291+N291</f>
        <v>5536313</v>
      </c>
      <c r="Q291" s="348"/>
    </row>
    <row r="292" spans="1:17" ht="15" hidden="1" customHeight="1" x14ac:dyDescent="0.25">
      <c r="A292" s="33">
        <v>7</v>
      </c>
      <c r="B292" s="293" t="s">
        <v>116</v>
      </c>
      <c r="C292" s="294"/>
      <c r="D292" s="294"/>
      <c r="E292" s="294"/>
      <c r="F292" s="294"/>
      <c r="G292" s="295"/>
      <c r="H292" s="10" t="s">
        <v>31</v>
      </c>
      <c r="I292" s="473"/>
      <c r="J292" s="474"/>
      <c r="K292" s="475"/>
      <c r="L292" s="347">
        <v>2372691</v>
      </c>
      <c r="M292" s="348"/>
      <c r="N292" s="347">
        <v>0</v>
      </c>
      <c r="O292" s="348"/>
      <c r="P292" s="347">
        <f>L292+N292</f>
        <v>2372691</v>
      </c>
      <c r="Q292" s="348"/>
    </row>
    <row r="293" spans="1:17" ht="36" hidden="1" customHeight="1" x14ac:dyDescent="0.25">
      <c r="A293" s="45">
        <v>8</v>
      </c>
      <c r="B293" s="465" t="s">
        <v>163</v>
      </c>
      <c r="C293" s="466"/>
      <c r="D293" s="466"/>
      <c r="E293" s="466"/>
      <c r="F293" s="466"/>
      <c r="G293" s="467"/>
      <c r="H293" s="10" t="s">
        <v>31</v>
      </c>
      <c r="I293" s="473"/>
      <c r="J293" s="474"/>
      <c r="K293" s="475"/>
      <c r="L293" s="347">
        <f>L295+L296</f>
        <v>0</v>
      </c>
      <c r="M293" s="348"/>
      <c r="N293" s="347">
        <f t="shared" ref="N293" si="20">N295+N296</f>
        <v>1139952</v>
      </c>
      <c r="O293" s="348"/>
      <c r="P293" s="347">
        <f t="shared" ref="P293" si="21">P295+P296</f>
        <v>1139952</v>
      </c>
      <c r="Q293" s="348"/>
    </row>
    <row r="294" spans="1:17" ht="15" hidden="1" customHeight="1" x14ac:dyDescent="0.25">
      <c r="A294" s="33"/>
      <c r="B294" s="293" t="s">
        <v>118</v>
      </c>
      <c r="C294" s="294"/>
      <c r="D294" s="294"/>
      <c r="E294" s="294"/>
      <c r="F294" s="294"/>
      <c r="G294" s="295"/>
      <c r="H294" s="10"/>
      <c r="I294" s="473"/>
      <c r="J294" s="474"/>
      <c r="K294" s="475"/>
      <c r="L294" s="347"/>
      <c r="M294" s="464"/>
      <c r="N294" s="464"/>
      <c r="O294" s="464"/>
      <c r="P294" s="464"/>
      <c r="Q294" s="348"/>
    </row>
    <row r="295" spans="1:17" ht="28.5" hidden="1" customHeight="1" x14ac:dyDescent="0.25">
      <c r="A295" s="33">
        <v>9</v>
      </c>
      <c r="B295" s="293" t="s">
        <v>117</v>
      </c>
      <c r="C295" s="294"/>
      <c r="D295" s="294"/>
      <c r="E295" s="294"/>
      <c r="F295" s="294"/>
      <c r="G295" s="295"/>
      <c r="H295" s="10" t="s">
        <v>31</v>
      </c>
      <c r="I295" s="473"/>
      <c r="J295" s="474"/>
      <c r="K295" s="475"/>
      <c r="L295" s="347">
        <v>0</v>
      </c>
      <c r="M295" s="348"/>
      <c r="N295" s="347">
        <v>797966</v>
      </c>
      <c r="O295" s="348"/>
      <c r="P295" s="347">
        <f>L295+N295</f>
        <v>797966</v>
      </c>
      <c r="Q295" s="348"/>
    </row>
    <row r="296" spans="1:17" ht="15" hidden="1" customHeight="1" x14ac:dyDescent="0.25">
      <c r="A296" s="33">
        <v>10</v>
      </c>
      <c r="B296" s="293" t="s">
        <v>116</v>
      </c>
      <c r="C296" s="294"/>
      <c r="D296" s="294"/>
      <c r="E296" s="294"/>
      <c r="F296" s="294"/>
      <c r="G296" s="295"/>
      <c r="H296" s="10" t="s">
        <v>31</v>
      </c>
      <c r="I296" s="473"/>
      <c r="J296" s="474"/>
      <c r="K296" s="475"/>
      <c r="L296" s="347">
        <v>0</v>
      </c>
      <c r="M296" s="348"/>
      <c r="N296" s="347">
        <v>341986</v>
      </c>
      <c r="O296" s="348"/>
      <c r="P296" s="347">
        <f>L296+N296</f>
        <v>341986</v>
      </c>
      <c r="Q296" s="348"/>
    </row>
    <row r="297" spans="1:17" ht="99" hidden="1" customHeight="1" x14ac:dyDescent="0.25">
      <c r="A297" s="45">
        <v>11</v>
      </c>
      <c r="B297" s="465" t="s">
        <v>164</v>
      </c>
      <c r="C297" s="466"/>
      <c r="D297" s="466"/>
      <c r="E297" s="466"/>
      <c r="F297" s="466"/>
      <c r="G297" s="467"/>
      <c r="H297" s="10" t="s">
        <v>31</v>
      </c>
      <c r="I297" s="473"/>
      <c r="J297" s="474"/>
      <c r="K297" s="475"/>
      <c r="L297" s="347">
        <f>L299+L300</f>
        <v>199500</v>
      </c>
      <c r="M297" s="348"/>
      <c r="N297" s="347">
        <f t="shared" ref="N297" si="22">N299+N300</f>
        <v>300000</v>
      </c>
      <c r="O297" s="348"/>
      <c r="P297" s="347">
        <f t="shared" ref="P297" si="23">P299+P300</f>
        <v>499500</v>
      </c>
      <c r="Q297" s="348"/>
    </row>
    <row r="298" spans="1:17" ht="15" hidden="1" customHeight="1" x14ac:dyDescent="0.25">
      <c r="A298" s="33"/>
      <c r="B298" s="293" t="s">
        <v>118</v>
      </c>
      <c r="C298" s="294"/>
      <c r="D298" s="294"/>
      <c r="E298" s="294"/>
      <c r="F298" s="294"/>
      <c r="G298" s="295"/>
      <c r="H298" s="10"/>
      <c r="I298" s="473"/>
      <c r="J298" s="474"/>
      <c r="K298" s="475"/>
      <c r="L298" s="347"/>
      <c r="M298" s="464"/>
      <c r="N298" s="464"/>
      <c r="O298" s="464"/>
      <c r="P298" s="464"/>
      <c r="Q298" s="348"/>
    </row>
    <row r="299" spans="1:17" ht="28.5" hidden="1" customHeight="1" x14ac:dyDescent="0.25">
      <c r="A299" s="33">
        <v>12</v>
      </c>
      <c r="B299" s="293" t="s">
        <v>117</v>
      </c>
      <c r="C299" s="294"/>
      <c r="D299" s="294"/>
      <c r="E299" s="294"/>
      <c r="F299" s="294"/>
      <c r="G299" s="295"/>
      <c r="H299" s="10" t="s">
        <v>31</v>
      </c>
      <c r="I299" s="473"/>
      <c r="J299" s="474"/>
      <c r="K299" s="475"/>
      <c r="L299" s="347">
        <v>49650</v>
      </c>
      <c r="M299" s="348"/>
      <c r="N299" s="347">
        <v>300000</v>
      </c>
      <c r="O299" s="348"/>
      <c r="P299" s="347">
        <f>L299+N299</f>
        <v>349650</v>
      </c>
      <c r="Q299" s="348"/>
    </row>
    <row r="300" spans="1:17" ht="15" hidden="1" customHeight="1" x14ac:dyDescent="0.25">
      <c r="A300" s="33">
        <v>13</v>
      </c>
      <c r="B300" s="293" t="s">
        <v>116</v>
      </c>
      <c r="C300" s="294"/>
      <c r="D300" s="294"/>
      <c r="E300" s="294"/>
      <c r="F300" s="294"/>
      <c r="G300" s="295"/>
      <c r="H300" s="10" t="s">
        <v>31</v>
      </c>
      <c r="I300" s="476"/>
      <c r="J300" s="477"/>
      <c r="K300" s="478"/>
      <c r="L300" s="347">
        <v>149850</v>
      </c>
      <c r="M300" s="348"/>
      <c r="N300" s="347">
        <v>0</v>
      </c>
      <c r="O300" s="348"/>
      <c r="P300" s="347">
        <f>L300+N300</f>
        <v>149850</v>
      </c>
      <c r="Q300" s="348"/>
    </row>
    <row r="301" spans="1:17" ht="39" hidden="1" customHeight="1" x14ac:dyDescent="0.25">
      <c r="A301" s="33"/>
      <c r="B301" s="293"/>
      <c r="C301" s="294"/>
      <c r="D301" s="294"/>
      <c r="E301" s="294"/>
      <c r="F301" s="294"/>
      <c r="G301" s="295"/>
      <c r="H301" s="10"/>
      <c r="I301" s="312"/>
      <c r="J301" s="313"/>
      <c r="K301" s="314"/>
      <c r="L301" s="274"/>
      <c r="M301" s="276"/>
      <c r="N301" s="274"/>
      <c r="O301" s="276"/>
      <c r="P301" s="274"/>
      <c r="Q301" s="276"/>
    </row>
    <row r="302" spans="1:17" x14ac:dyDescent="0.25">
      <c r="A302" s="9"/>
      <c r="B302" s="281" t="s">
        <v>47</v>
      </c>
      <c r="C302" s="281"/>
      <c r="D302" s="281"/>
      <c r="E302" s="281"/>
      <c r="F302" s="281"/>
      <c r="G302" s="281"/>
      <c r="H302" s="281"/>
      <c r="I302" s="281"/>
      <c r="J302" s="281"/>
      <c r="K302" s="281"/>
      <c r="L302" s="281"/>
      <c r="M302" s="281"/>
      <c r="N302" s="281"/>
      <c r="O302" s="281"/>
      <c r="P302" s="281"/>
      <c r="Q302" s="281"/>
    </row>
    <row r="303" spans="1:17" ht="28.5" customHeight="1" x14ac:dyDescent="0.25">
      <c r="A303" s="33">
        <v>1</v>
      </c>
      <c r="B303" s="293" t="s">
        <v>121</v>
      </c>
      <c r="C303" s="294"/>
      <c r="D303" s="294"/>
      <c r="E303" s="294"/>
      <c r="F303" s="294"/>
      <c r="G303" s="295"/>
      <c r="H303" s="10" t="s">
        <v>64</v>
      </c>
      <c r="I303" s="312" t="s">
        <v>74</v>
      </c>
      <c r="J303" s="313"/>
      <c r="K303" s="314"/>
      <c r="L303" s="274">
        <v>34</v>
      </c>
      <c r="M303" s="276"/>
      <c r="N303" s="274">
        <v>34</v>
      </c>
      <c r="O303" s="276"/>
      <c r="P303" s="274">
        <v>34</v>
      </c>
      <c r="Q303" s="276"/>
    </row>
    <row r="304" spans="1:17" hidden="1" x14ac:dyDescent="0.25">
      <c r="A304" s="33">
        <v>2</v>
      </c>
      <c r="B304" s="293"/>
      <c r="C304" s="294"/>
      <c r="D304" s="294"/>
      <c r="E304" s="294"/>
      <c r="F304" s="294"/>
      <c r="G304" s="295"/>
      <c r="H304" s="10"/>
      <c r="I304" s="312"/>
      <c r="J304" s="313"/>
      <c r="K304" s="314"/>
      <c r="L304" s="274"/>
      <c r="M304" s="276"/>
      <c r="N304" s="274"/>
      <c r="O304" s="276"/>
      <c r="P304" s="274"/>
      <c r="Q304" s="276"/>
    </row>
    <row r="305" spans="1:17" hidden="1" x14ac:dyDescent="0.25">
      <c r="A305" s="33">
        <v>3</v>
      </c>
      <c r="B305" s="293"/>
      <c r="C305" s="294"/>
      <c r="D305" s="294"/>
      <c r="E305" s="294"/>
      <c r="F305" s="294"/>
      <c r="G305" s="295"/>
      <c r="H305" s="10"/>
      <c r="I305" s="312"/>
      <c r="J305" s="313"/>
      <c r="K305" s="314"/>
      <c r="L305" s="274"/>
      <c r="M305" s="276"/>
      <c r="N305" s="274"/>
      <c r="O305" s="276"/>
      <c r="P305" s="274"/>
      <c r="Q305" s="276"/>
    </row>
    <row r="306" spans="1:17" hidden="1" x14ac:dyDescent="0.25">
      <c r="A306" s="33">
        <v>4</v>
      </c>
      <c r="B306" s="293"/>
      <c r="C306" s="294"/>
      <c r="D306" s="294"/>
      <c r="E306" s="294"/>
      <c r="F306" s="294"/>
      <c r="G306" s="295"/>
      <c r="H306" s="10"/>
      <c r="I306" s="312"/>
      <c r="J306" s="313"/>
      <c r="K306" s="314"/>
      <c r="L306" s="274"/>
      <c r="M306" s="276"/>
      <c r="N306" s="274"/>
      <c r="O306" s="276"/>
      <c r="P306" s="274"/>
      <c r="Q306" s="276"/>
    </row>
    <row r="307" spans="1:17" hidden="1" x14ac:dyDescent="0.25">
      <c r="A307" s="33">
        <v>5</v>
      </c>
      <c r="B307" s="293"/>
      <c r="C307" s="294"/>
      <c r="D307" s="294"/>
      <c r="E307" s="294"/>
      <c r="F307" s="294"/>
      <c r="G307" s="295"/>
      <c r="H307" s="10"/>
      <c r="I307" s="312"/>
      <c r="J307" s="313"/>
      <c r="K307" s="314"/>
      <c r="L307" s="274"/>
      <c r="M307" s="276"/>
      <c r="N307" s="274"/>
      <c r="O307" s="276"/>
      <c r="P307" s="274"/>
      <c r="Q307" s="276"/>
    </row>
    <row r="308" spans="1:17" hidden="1" x14ac:dyDescent="0.25">
      <c r="A308" s="33">
        <v>6</v>
      </c>
      <c r="B308" s="293"/>
      <c r="C308" s="294"/>
      <c r="D308" s="294"/>
      <c r="E308" s="294"/>
      <c r="F308" s="294"/>
      <c r="G308" s="295"/>
      <c r="H308" s="10"/>
      <c r="I308" s="312"/>
      <c r="J308" s="313"/>
      <c r="K308" s="314"/>
      <c r="L308" s="274"/>
      <c r="M308" s="276"/>
      <c r="N308" s="274"/>
      <c r="O308" s="276"/>
      <c r="P308" s="274"/>
      <c r="Q308" s="276"/>
    </row>
    <row r="309" spans="1:17" hidden="1" x14ac:dyDescent="0.25">
      <c r="A309" s="33">
        <v>7</v>
      </c>
      <c r="B309" s="293"/>
      <c r="C309" s="294"/>
      <c r="D309" s="294"/>
      <c r="E309" s="294"/>
      <c r="F309" s="294"/>
      <c r="G309" s="295"/>
      <c r="H309" s="10"/>
      <c r="I309" s="312"/>
      <c r="J309" s="313"/>
      <c r="K309" s="314"/>
      <c r="L309" s="274"/>
      <c r="M309" s="276"/>
      <c r="N309" s="274"/>
      <c r="O309" s="276"/>
      <c r="P309" s="274"/>
      <c r="Q309" s="276"/>
    </row>
    <row r="310" spans="1:17" hidden="1" x14ac:dyDescent="0.25">
      <c r="A310" s="33">
        <v>8</v>
      </c>
      <c r="B310" s="293"/>
      <c r="C310" s="294"/>
      <c r="D310" s="294"/>
      <c r="E310" s="294"/>
      <c r="F310" s="294"/>
      <c r="G310" s="295"/>
      <c r="H310" s="10"/>
      <c r="I310" s="312"/>
      <c r="J310" s="313"/>
      <c r="K310" s="314"/>
      <c r="L310" s="274"/>
      <c r="M310" s="276"/>
      <c r="N310" s="274"/>
      <c r="O310" s="276"/>
      <c r="P310" s="274"/>
      <c r="Q310" s="276"/>
    </row>
    <row r="311" spans="1:17" hidden="1" x14ac:dyDescent="0.25">
      <c r="A311" s="33">
        <v>9</v>
      </c>
      <c r="B311" s="293"/>
      <c r="C311" s="294"/>
      <c r="D311" s="294"/>
      <c r="E311" s="294"/>
      <c r="F311" s="294"/>
      <c r="G311" s="295"/>
      <c r="H311" s="10"/>
      <c r="I311" s="312"/>
      <c r="J311" s="313"/>
      <c r="K311" s="314"/>
      <c r="L311" s="274"/>
      <c r="M311" s="276"/>
      <c r="N311" s="274"/>
      <c r="O311" s="276"/>
      <c r="P311" s="274"/>
      <c r="Q311" s="276"/>
    </row>
    <row r="312" spans="1:17" hidden="1" x14ac:dyDescent="0.25">
      <c r="A312" s="33">
        <v>10</v>
      </c>
      <c r="B312" s="293"/>
      <c r="C312" s="294"/>
      <c r="D312" s="294"/>
      <c r="E312" s="294"/>
      <c r="F312" s="294"/>
      <c r="G312" s="295"/>
      <c r="H312" s="10"/>
      <c r="I312" s="312"/>
      <c r="J312" s="313"/>
      <c r="K312" s="314"/>
      <c r="L312" s="274"/>
      <c r="M312" s="276"/>
      <c r="N312" s="274"/>
      <c r="O312" s="276"/>
      <c r="P312" s="274"/>
      <c r="Q312" s="276"/>
    </row>
    <row r="313" spans="1:17" x14ac:dyDescent="0.25">
      <c r="A313" s="9"/>
      <c r="B313" s="281" t="s">
        <v>49</v>
      </c>
      <c r="C313" s="281"/>
      <c r="D313" s="281"/>
      <c r="E313" s="281"/>
      <c r="F313" s="281"/>
      <c r="G313" s="281"/>
      <c r="H313" s="281"/>
      <c r="I313" s="281"/>
      <c r="J313" s="281"/>
      <c r="K313" s="281"/>
      <c r="L313" s="281"/>
      <c r="M313" s="281"/>
      <c r="N313" s="281"/>
      <c r="O313" s="281"/>
      <c r="P313" s="281"/>
      <c r="Q313" s="281"/>
    </row>
    <row r="314" spans="1:17" ht="36.75" customHeight="1" x14ac:dyDescent="0.25">
      <c r="A314" s="33">
        <v>1</v>
      </c>
      <c r="B314" s="312" t="s">
        <v>122</v>
      </c>
      <c r="C314" s="313"/>
      <c r="D314" s="313"/>
      <c r="E314" s="313"/>
      <c r="F314" s="313"/>
      <c r="G314" s="314"/>
      <c r="H314" s="10" t="s">
        <v>31</v>
      </c>
      <c r="I314" s="293" t="s">
        <v>165</v>
      </c>
      <c r="J314" s="294"/>
      <c r="K314" s="295"/>
      <c r="L314" s="253">
        <f>L283/L303</f>
        <v>297865.6176470588</v>
      </c>
      <c r="M314" s="255"/>
      <c r="N314" s="253">
        <f t="shared" ref="N314" si="24">N283/N303</f>
        <v>64057.411764705881</v>
      </c>
      <c r="O314" s="255"/>
      <c r="P314" s="253">
        <f t="shared" ref="P314" si="25">P283/P303</f>
        <v>361923.0294117647</v>
      </c>
      <c r="Q314" s="255"/>
    </row>
    <row r="315" spans="1:17" hidden="1" x14ac:dyDescent="0.25">
      <c r="A315" s="33">
        <v>2</v>
      </c>
      <c r="B315" s="312"/>
      <c r="C315" s="313"/>
      <c r="D315" s="313"/>
      <c r="E315" s="313"/>
      <c r="F315" s="313"/>
      <c r="G315" s="314"/>
      <c r="H315" s="10"/>
      <c r="I315" s="312"/>
      <c r="J315" s="313"/>
      <c r="K315" s="314"/>
      <c r="L315" s="274"/>
      <c r="M315" s="276"/>
      <c r="N315" s="274"/>
      <c r="O315" s="276"/>
      <c r="P315" s="274"/>
      <c r="Q315" s="276"/>
    </row>
    <row r="316" spans="1:17" hidden="1" x14ac:dyDescent="0.25">
      <c r="A316" s="33">
        <v>3</v>
      </c>
      <c r="B316" s="312"/>
      <c r="C316" s="313"/>
      <c r="D316" s="313"/>
      <c r="E316" s="313"/>
      <c r="F316" s="313"/>
      <c r="G316" s="314"/>
      <c r="H316" s="10"/>
      <c r="I316" s="312"/>
      <c r="J316" s="313"/>
      <c r="K316" s="314"/>
      <c r="L316" s="274"/>
      <c r="M316" s="276"/>
      <c r="N316" s="274"/>
      <c r="O316" s="276"/>
      <c r="P316" s="274"/>
      <c r="Q316" s="276"/>
    </row>
    <row r="317" spans="1:17" hidden="1" x14ac:dyDescent="0.25">
      <c r="A317" s="33">
        <v>4</v>
      </c>
      <c r="B317" s="312"/>
      <c r="C317" s="313"/>
      <c r="D317" s="313"/>
      <c r="E317" s="313"/>
      <c r="F317" s="313"/>
      <c r="G317" s="314"/>
      <c r="H317" s="10"/>
      <c r="I317" s="312"/>
      <c r="J317" s="313"/>
      <c r="K317" s="314"/>
      <c r="L317" s="274"/>
      <c r="M317" s="276"/>
      <c r="N317" s="274"/>
      <c r="O317" s="276"/>
      <c r="P317" s="274"/>
      <c r="Q317" s="276"/>
    </row>
    <row r="318" spans="1:17" hidden="1" x14ac:dyDescent="0.25">
      <c r="A318" s="33">
        <v>5</v>
      </c>
      <c r="B318" s="312"/>
      <c r="C318" s="313"/>
      <c r="D318" s="313"/>
      <c r="E318" s="313"/>
      <c r="F318" s="313"/>
      <c r="G318" s="314"/>
      <c r="H318" s="10"/>
      <c r="I318" s="312"/>
      <c r="J318" s="313"/>
      <c r="K318" s="314"/>
      <c r="L318" s="274"/>
      <c r="M318" s="276"/>
      <c r="N318" s="274"/>
      <c r="O318" s="276"/>
      <c r="P318" s="274"/>
      <c r="Q318" s="276"/>
    </row>
    <row r="319" spans="1:17" hidden="1" x14ac:dyDescent="0.25">
      <c r="A319" s="9"/>
      <c r="B319" s="281" t="s">
        <v>50</v>
      </c>
      <c r="C319" s="281"/>
      <c r="D319" s="281"/>
      <c r="E319" s="281"/>
      <c r="F319" s="281"/>
      <c r="G319" s="281"/>
      <c r="H319" s="281"/>
      <c r="I319" s="281"/>
      <c r="J319" s="281"/>
      <c r="K319" s="281"/>
      <c r="L319" s="281"/>
      <c r="M319" s="281"/>
      <c r="N319" s="281"/>
      <c r="O319" s="281"/>
      <c r="P319" s="281"/>
      <c r="Q319" s="281"/>
    </row>
    <row r="320" spans="1:17" hidden="1" x14ac:dyDescent="0.25">
      <c r="A320" s="33">
        <v>1</v>
      </c>
      <c r="B320" s="312"/>
      <c r="C320" s="313"/>
      <c r="D320" s="313"/>
      <c r="E320" s="313"/>
      <c r="F320" s="313"/>
      <c r="G320" s="314"/>
      <c r="H320" s="10"/>
      <c r="I320" s="312"/>
      <c r="J320" s="313"/>
      <c r="K320" s="314"/>
      <c r="L320" s="274"/>
      <c r="M320" s="276"/>
      <c r="N320" s="274"/>
      <c r="O320" s="276"/>
      <c r="P320" s="274"/>
      <c r="Q320" s="276"/>
    </row>
    <row r="321" spans="1:17" hidden="1" x14ac:dyDescent="0.25">
      <c r="A321" s="33">
        <v>2</v>
      </c>
      <c r="B321" s="312"/>
      <c r="C321" s="313"/>
      <c r="D321" s="313"/>
      <c r="E321" s="313"/>
      <c r="F321" s="313"/>
      <c r="G321" s="314"/>
      <c r="H321" s="10"/>
      <c r="I321" s="312"/>
      <c r="J321" s="313"/>
      <c r="K321" s="314"/>
      <c r="L321" s="274"/>
      <c r="M321" s="276"/>
      <c r="N321" s="274"/>
      <c r="O321" s="276"/>
      <c r="P321" s="274"/>
      <c r="Q321" s="276"/>
    </row>
    <row r="322" spans="1:17" hidden="1" x14ac:dyDescent="0.25">
      <c r="A322" s="33">
        <v>3</v>
      </c>
      <c r="B322" s="312"/>
      <c r="C322" s="313"/>
      <c r="D322" s="313"/>
      <c r="E322" s="313"/>
      <c r="F322" s="313"/>
      <c r="G322" s="314"/>
      <c r="H322" s="10"/>
      <c r="I322" s="312"/>
      <c r="J322" s="313"/>
      <c r="K322" s="314"/>
      <c r="L322" s="274"/>
      <c r="M322" s="276"/>
      <c r="N322" s="274"/>
      <c r="O322" s="276"/>
      <c r="P322" s="274"/>
      <c r="Q322" s="276"/>
    </row>
    <row r="323" spans="1:17" hidden="1" x14ac:dyDescent="0.25">
      <c r="A323" s="33">
        <v>4</v>
      </c>
      <c r="B323" s="312"/>
      <c r="C323" s="313"/>
      <c r="D323" s="313"/>
      <c r="E323" s="313"/>
      <c r="F323" s="313"/>
      <c r="G323" s="314"/>
      <c r="H323" s="10"/>
      <c r="I323" s="312"/>
      <c r="J323" s="313"/>
      <c r="K323" s="314"/>
      <c r="L323" s="274"/>
      <c r="M323" s="276"/>
      <c r="N323" s="274"/>
      <c r="O323" s="276"/>
      <c r="P323" s="274"/>
      <c r="Q323" s="276"/>
    </row>
    <row r="324" spans="1:17" hidden="1" x14ac:dyDescent="0.25">
      <c r="A324" s="33">
        <v>5</v>
      </c>
      <c r="B324" s="312"/>
      <c r="C324" s="313"/>
      <c r="D324" s="313"/>
      <c r="E324" s="313"/>
      <c r="F324" s="313"/>
      <c r="G324" s="314"/>
      <c r="H324" s="10"/>
      <c r="I324" s="312"/>
      <c r="J324" s="313"/>
      <c r="K324" s="314"/>
      <c r="L324" s="274"/>
      <c r="M324" s="276"/>
      <c r="N324" s="274"/>
      <c r="O324" s="276"/>
      <c r="P324" s="274"/>
      <c r="Q324" s="276"/>
    </row>
    <row r="325" spans="1:17" hidden="1" x14ac:dyDescent="0.25">
      <c r="A325" s="9"/>
      <c r="B325" s="278" t="s">
        <v>48</v>
      </c>
      <c r="C325" s="279"/>
      <c r="D325" s="278"/>
      <c r="E325" s="280"/>
      <c r="F325" s="280"/>
      <c r="G325" s="280"/>
      <c r="H325" s="280"/>
      <c r="I325" s="280"/>
      <c r="J325" s="280"/>
      <c r="K325" s="280"/>
      <c r="L325" s="280"/>
      <c r="M325" s="280"/>
      <c r="N325" s="280"/>
      <c r="O325" s="280"/>
      <c r="P325" s="280"/>
      <c r="Q325" s="279"/>
    </row>
    <row r="326" spans="1:17" hidden="1" x14ac:dyDescent="0.25">
      <c r="A326" s="9"/>
      <c r="B326" s="281" t="s">
        <v>46</v>
      </c>
      <c r="C326" s="281"/>
      <c r="D326" s="281"/>
      <c r="E326" s="281"/>
      <c r="F326" s="281"/>
      <c r="G326" s="281"/>
      <c r="H326" s="281"/>
      <c r="I326" s="281"/>
      <c r="J326" s="281"/>
      <c r="K326" s="281"/>
      <c r="L326" s="281"/>
      <c r="M326" s="281"/>
      <c r="N326" s="281"/>
      <c r="O326" s="281"/>
      <c r="P326" s="281"/>
      <c r="Q326" s="281"/>
    </row>
    <row r="327" spans="1:17" hidden="1" x14ac:dyDescent="0.25">
      <c r="A327" s="33">
        <v>1</v>
      </c>
      <c r="B327" s="312"/>
      <c r="C327" s="313"/>
      <c r="D327" s="313"/>
      <c r="E327" s="313"/>
      <c r="F327" s="313"/>
      <c r="G327" s="314"/>
      <c r="H327" s="10"/>
      <c r="I327" s="312"/>
      <c r="J327" s="313"/>
      <c r="K327" s="314"/>
      <c r="L327" s="274"/>
      <c r="M327" s="276"/>
      <c r="N327" s="274"/>
      <c r="O327" s="276"/>
      <c r="P327" s="274"/>
      <c r="Q327" s="276"/>
    </row>
    <row r="328" spans="1:17" hidden="1" x14ac:dyDescent="0.25">
      <c r="A328" s="33">
        <v>2</v>
      </c>
      <c r="B328" s="312"/>
      <c r="C328" s="313"/>
      <c r="D328" s="313"/>
      <c r="E328" s="313"/>
      <c r="F328" s="313"/>
      <c r="G328" s="314"/>
      <c r="H328" s="10"/>
      <c r="I328" s="312"/>
      <c r="J328" s="313"/>
      <c r="K328" s="314"/>
      <c r="L328" s="274"/>
      <c r="M328" s="276"/>
      <c r="N328" s="274"/>
      <c r="O328" s="276"/>
      <c r="P328" s="274"/>
      <c r="Q328" s="276"/>
    </row>
    <row r="329" spans="1:17" hidden="1" x14ac:dyDescent="0.25">
      <c r="A329" s="33">
        <v>3</v>
      </c>
      <c r="B329" s="312"/>
      <c r="C329" s="313"/>
      <c r="D329" s="313"/>
      <c r="E329" s="313"/>
      <c r="F329" s="313"/>
      <c r="G329" s="314"/>
      <c r="H329" s="10"/>
      <c r="I329" s="312"/>
      <c r="J329" s="313"/>
      <c r="K329" s="314"/>
      <c r="L329" s="274"/>
      <c r="M329" s="276"/>
      <c r="N329" s="274"/>
      <c r="O329" s="276"/>
      <c r="P329" s="274"/>
      <c r="Q329" s="276"/>
    </row>
    <row r="330" spans="1:17" hidden="1" x14ac:dyDescent="0.25">
      <c r="A330" s="33">
        <v>4</v>
      </c>
      <c r="B330" s="312"/>
      <c r="C330" s="313"/>
      <c r="D330" s="313"/>
      <c r="E330" s="313"/>
      <c r="F330" s="313"/>
      <c r="G330" s="314"/>
      <c r="H330" s="10"/>
      <c r="I330" s="312"/>
      <c r="J330" s="313"/>
      <c r="K330" s="314"/>
      <c r="L330" s="274"/>
      <c r="M330" s="276"/>
      <c r="N330" s="274"/>
      <c r="O330" s="276"/>
      <c r="P330" s="274"/>
      <c r="Q330" s="276"/>
    </row>
    <row r="331" spans="1:17" hidden="1" x14ac:dyDescent="0.25">
      <c r="A331" s="33">
        <v>5</v>
      </c>
      <c r="B331" s="312"/>
      <c r="C331" s="313"/>
      <c r="D331" s="313"/>
      <c r="E331" s="313"/>
      <c r="F331" s="313"/>
      <c r="G331" s="314"/>
      <c r="H331" s="10"/>
      <c r="I331" s="312"/>
      <c r="J331" s="313"/>
      <c r="K331" s="314"/>
      <c r="L331" s="274"/>
      <c r="M331" s="276"/>
      <c r="N331" s="274"/>
      <c r="O331" s="276"/>
      <c r="P331" s="274"/>
      <c r="Q331" s="276"/>
    </row>
    <row r="332" spans="1:17" hidden="1" x14ac:dyDescent="0.25">
      <c r="A332" s="33">
        <v>6</v>
      </c>
      <c r="B332" s="312"/>
      <c r="C332" s="313"/>
      <c r="D332" s="313"/>
      <c r="E332" s="313"/>
      <c r="F332" s="313"/>
      <c r="G332" s="314"/>
      <c r="H332" s="10"/>
      <c r="I332" s="312"/>
      <c r="J332" s="313"/>
      <c r="K332" s="314"/>
      <c r="L332" s="274"/>
      <c r="M332" s="276"/>
      <c r="N332" s="274"/>
      <c r="O332" s="276"/>
      <c r="P332" s="274"/>
      <c r="Q332" s="276"/>
    </row>
    <row r="333" spans="1:17" hidden="1" x14ac:dyDescent="0.25">
      <c r="A333" s="33">
        <v>7</v>
      </c>
      <c r="B333" s="312"/>
      <c r="C333" s="313"/>
      <c r="D333" s="313"/>
      <c r="E333" s="313"/>
      <c r="F333" s="313"/>
      <c r="G333" s="314"/>
      <c r="H333" s="10"/>
      <c r="I333" s="312"/>
      <c r="J333" s="313"/>
      <c r="K333" s="314"/>
      <c r="L333" s="274"/>
      <c r="M333" s="276"/>
      <c r="N333" s="274"/>
      <c r="O333" s="276"/>
      <c r="P333" s="274"/>
      <c r="Q333" s="276"/>
    </row>
    <row r="334" spans="1:17" hidden="1" x14ac:dyDescent="0.25">
      <c r="A334" s="33">
        <v>8</v>
      </c>
      <c r="B334" s="312"/>
      <c r="C334" s="313"/>
      <c r="D334" s="313"/>
      <c r="E334" s="313"/>
      <c r="F334" s="313"/>
      <c r="G334" s="314"/>
      <c r="H334" s="10"/>
      <c r="I334" s="312"/>
      <c r="J334" s="313"/>
      <c r="K334" s="314"/>
      <c r="L334" s="274"/>
      <c r="M334" s="276"/>
      <c r="N334" s="274"/>
      <c r="O334" s="276"/>
      <c r="P334" s="274"/>
      <c r="Q334" s="276"/>
    </row>
    <row r="335" spans="1:17" hidden="1" x14ac:dyDescent="0.25">
      <c r="A335" s="33">
        <v>9</v>
      </c>
      <c r="B335" s="312"/>
      <c r="C335" s="313"/>
      <c r="D335" s="313"/>
      <c r="E335" s="313"/>
      <c r="F335" s="313"/>
      <c r="G335" s="314"/>
      <c r="H335" s="10"/>
      <c r="I335" s="312"/>
      <c r="J335" s="313"/>
      <c r="K335" s="314"/>
      <c r="L335" s="274"/>
      <c r="M335" s="276"/>
      <c r="N335" s="274"/>
      <c r="O335" s="276"/>
      <c r="P335" s="274"/>
      <c r="Q335" s="276"/>
    </row>
    <row r="336" spans="1:17" hidden="1" x14ac:dyDescent="0.25">
      <c r="A336" s="33">
        <v>10</v>
      </c>
      <c r="B336" s="312"/>
      <c r="C336" s="313"/>
      <c r="D336" s="313"/>
      <c r="E336" s="313"/>
      <c r="F336" s="313"/>
      <c r="G336" s="314"/>
      <c r="H336" s="10"/>
      <c r="I336" s="312"/>
      <c r="J336" s="313"/>
      <c r="K336" s="314"/>
      <c r="L336" s="274"/>
      <c r="M336" s="276"/>
      <c r="N336" s="274"/>
      <c r="O336" s="276"/>
      <c r="P336" s="274"/>
      <c r="Q336" s="276"/>
    </row>
    <row r="337" spans="1:17" hidden="1" x14ac:dyDescent="0.25">
      <c r="A337" s="9"/>
      <c r="B337" s="281" t="s">
        <v>47</v>
      </c>
      <c r="C337" s="281"/>
      <c r="D337" s="281"/>
      <c r="E337" s="281"/>
      <c r="F337" s="281"/>
      <c r="G337" s="281"/>
      <c r="H337" s="281"/>
      <c r="I337" s="281"/>
      <c r="J337" s="281"/>
      <c r="K337" s="281"/>
      <c r="L337" s="281"/>
      <c r="M337" s="281"/>
      <c r="N337" s="281"/>
      <c r="O337" s="281"/>
      <c r="P337" s="281"/>
      <c r="Q337" s="281"/>
    </row>
    <row r="338" spans="1:17" hidden="1" x14ac:dyDescent="0.25">
      <c r="A338" s="33">
        <v>1</v>
      </c>
      <c r="B338" s="312"/>
      <c r="C338" s="313"/>
      <c r="D338" s="313"/>
      <c r="E338" s="313"/>
      <c r="F338" s="313"/>
      <c r="G338" s="314"/>
      <c r="H338" s="10"/>
      <c r="I338" s="312"/>
      <c r="J338" s="313"/>
      <c r="K338" s="314"/>
      <c r="L338" s="274"/>
      <c r="M338" s="276"/>
      <c r="N338" s="274"/>
      <c r="O338" s="276"/>
      <c r="P338" s="274"/>
      <c r="Q338" s="276"/>
    </row>
    <row r="339" spans="1:17" hidden="1" x14ac:dyDescent="0.25">
      <c r="A339" s="33">
        <v>2</v>
      </c>
      <c r="B339" s="312"/>
      <c r="C339" s="313"/>
      <c r="D339" s="313"/>
      <c r="E339" s="313"/>
      <c r="F339" s="313"/>
      <c r="G339" s="314"/>
      <c r="H339" s="10"/>
      <c r="I339" s="312"/>
      <c r="J339" s="313"/>
      <c r="K339" s="314"/>
      <c r="L339" s="274"/>
      <c r="M339" s="276"/>
      <c r="N339" s="274"/>
      <c r="O339" s="276"/>
      <c r="P339" s="274"/>
      <c r="Q339" s="276"/>
    </row>
    <row r="340" spans="1:17" hidden="1" x14ac:dyDescent="0.25">
      <c r="A340" s="33">
        <v>3</v>
      </c>
      <c r="B340" s="312"/>
      <c r="C340" s="313"/>
      <c r="D340" s="313"/>
      <c r="E340" s="313"/>
      <c r="F340" s="313"/>
      <c r="G340" s="314"/>
      <c r="H340" s="10"/>
      <c r="I340" s="312"/>
      <c r="J340" s="313"/>
      <c r="K340" s="314"/>
      <c r="L340" s="274"/>
      <c r="M340" s="276"/>
      <c r="N340" s="274"/>
      <c r="O340" s="276"/>
      <c r="P340" s="274"/>
      <c r="Q340" s="276"/>
    </row>
    <row r="341" spans="1:17" hidden="1" x14ac:dyDescent="0.25">
      <c r="A341" s="33">
        <v>4</v>
      </c>
      <c r="B341" s="312"/>
      <c r="C341" s="313"/>
      <c r="D341" s="313"/>
      <c r="E341" s="313"/>
      <c r="F341" s="313"/>
      <c r="G341" s="314"/>
      <c r="H341" s="10"/>
      <c r="I341" s="312"/>
      <c r="J341" s="313"/>
      <c r="K341" s="314"/>
      <c r="L341" s="274"/>
      <c r="M341" s="276"/>
      <c r="N341" s="274"/>
      <c r="O341" s="276"/>
      <c r="P341" s="274"/>
      <c r="Q341" s="276"/>
    </row>
    <row r="342" spans="1:17" hidden="1" x14ac:dyDescent="0.25">
      <c r="A342" s="33">
        <v>5</v>
      </c>
      <c r="B342" s="312"/>
      <c r="C342" s="313"/>
      <c r="D342" s="313"/>
      <c r="E342" s="313"/>
      <c r="F342" s="313"/>
      <c r="G342" s="314"/>
      <c r="H342" s="10"/>
      <c r="I342" s="312"/>
      <c r="J342" s="313"/>
      <c r="K342" s="314"/>
      <c r="L342" s="274"/>
      <c r="M342" s="276"/>
      <c r="N342" s="274"/>
      <c r="O342" s="276"/>
      <c r="P342" s="274"/>
      <c r="Q342" s="276"/>
    </row>
    <row r="343" spans="1:17" hidden="1" x14ac:dyDescent="0.25">
      <c r="A343" s="33">
        <v>6</v>
      </c>
      <c r="B343" s="312"/>
      <c r="C343" s="313"/>
      <c r="D343" s="313"/>
      <c r="E343" s="313"/>
      <c r="F343" s="313"/>
      <c r="G343" s="314"/>
      <c r="H343" s="10"/>
      <c r="I343" s="312"/>
      <c r="J343" s="313"/>
      <c r="K343" s="314"/>
      <c r="L343" s="274"/>
      <c r="M343" s="276"/>
      <c r="N343" s="274"/>
      <c r="O343" s="276"/>
      <c r="P343" s="274"/>
      <c r="Q343" s="276"/>
    </row>
    <row r="344" spans="1:17" hidden="1" x14ac:dyDescent="0.25">
      <c r="A344" s="33">
        <v>7</v>
      </c>
      <c r="B344" s="312"/>
      <c r="C344" s="313"/>
      <c r="D344" s="313"/>
      <c r="E344" s="313"/>
      <c r="F344" s="313"/>
      <c r="G344" s="314"/>
      <c r="H344" s="10"/>
      <c r="I344" s="312"/>
      <c r="J344" s="313"/>
      <c r="K344" s="314"/>
      <c r="L344" s="274"/>
      <c r="M344" s="276"/>
      <c r="N344" s="274"/>
      <c r="O344" s="276"/>
      <c r="P344" s="274"/>
      <c r="Q344" s="276"/>
    </row>
    <row r="345" spans="1:17" hidden="1" x14ac:dyDescent="0.25">
      <c r="A345" s="33">
        <v>8</v>
      </c>
      <c r="B345" s="312"/>
      <c r="C345" s="313"/>
      <c r="D345" s="313"/>
      <c r="E345" s="313"/>
      <c r="F345" s="313"/>
      <c r="G345" s="314"/>
      <c r="H345" s="10"/>
      <c r="I345" s="312"/>
      <c r="J345" s="313"/>
      <c r="K345" s="314"/>
      <c r="L345" s="274"/>
      <c r="M345" s="276"/>
      <c r="N345" s="274"/>
      <c r="O345" s="276"/>
      <c r="P345" s="274"/>
      <c r="Q345" s="276"/>
    </row>
    <row r="346" spans="1:17" hidden="1" x14ac:dyDescent="0.25">
      <c r="A346" s="33">
        <v>9</v>
      </c>
      <c r="B346" s="312"/>
      <c r="C346" s="313"/>
      <c r="D346" s="313"/>
      <c r="E346" s="313"/>
      <c r="F346" s="313"/>
      <c r="G346" s="314"/>
      <c r="H346" s="10"/>
      <c r="I346" s="312"/>
      <c r="J346" s="313"/>
      <c r="K346" s="314"/>
      <c r="L346" s="274"/>
      <c r="M346" s="276"/>
      <c r="N346" s="274"/>
      <c r="O346" s="276"/>
      <c r="P346" s="274"/>
      <c r="Q346" s="276"/>
    </row>
    <row r="347" spans="1:17" hidden="1" x14ac:dyDescent="0.25">
      <c r="A347" s="33">
        <v>10</v>
      </c>
      <c r="B347" s="312"/>
      <c r="C347" s="313"/>
      <c r="D347" s="313"/>
      <c r="E347" s="313"/>
      <c r="F347" s="313"/>
      <c r="G347" s="314"/>
      <c r="H347" s="10"/>
      <c r="I347" s="312"/>
      <c r="J347" s="313"/>
      <c r="K347" s="314"/>
      <c r="L347" s="274"/>
      <c r="M347" s="276"/>
      <c r="N347" s="274"/>
      <c r="O347" s="276"/>
      <c r="P347" s="274"/>
      <c r="Q347" s="276"/>
    </row>
    <row r="348" spans="1:17" hidden="1" x14ac:dyDescent="0.25">
      <c r="A348" s="9"/>
      <c r="B348" s="281" t="s">
        <v>49</v>
      </c>
      <c r="C348" s="281"/>
      <c r="D348" s="281"/>
      <c r="E348" s="281"/>
      <c r="F348" s="281"/>
      <c r="G348" s="281"/>
      <c r="H348" s="281"/>
      <c r="I348" s="281"/>
      <c r="J348" s="281"/>
      <c r="K348" s="281"/>
      <c r="L348" s="281"/>
      <c r="M348" s="281"/>
      <c r="N348" s="281"/>
      <c r="O348" s="281"/>
      <c r="P348" s="281"/>
      <c r="Q348" s="281"/>
    </row>
    <row r="349" spans="1:17" hidden="1" x14ac:dyDescent="0.25">
      <c r="A349" s="33">
        <v>1</v>
      </c>
      <c r="B349" s="312"/>
      <c r="C349" s="313"/>
      <c r="D349" s="313"/>
      <c r="E349" s="313"/>
      <c r="F349" s="313"/>
      <c r="G349" s="314"/>
      <c r="H349" s="10"/>
      <c r="I349" s="312"/>
      <c r="J349" s="313"/>
      <c r="K349" s="314"/>
      <c r="L349" s="274"/>
      <c r="M349" s="276"/>
      <c r="N349" s="274"/>
      <c r="O349" s="276"/>
      <c r="P349" s="274"/>
      <c r="Q349" s="276"/>
    </row>
    <row r="350" spans="1:17" hidden="1" x14ac:dyDescent="0.25">
      <c r="A350" s="33">
        <v>2</v>
      </c>
      <c r="B350" s="312"/>
      <c r="C350" s="313"/>
      <c r="D350" s="313"/>
      <c r="E350" s="313"/>
      <c r="F350" s="313"/>
      <c r="G350" s="314"/>
      <c r="H350" s="10"/>
      <c r="I350" s="312"/>
      <c r="J350" s="313"/>
      <c r="K350" s="314"/>
      <c r="L350" s="274"/>
      <c r="M350" s="276"/>
      <c r="N350" s="274"/>
      <c r="O350" s="276"/>
      <c r="P350" s="274"/>
      <c r="Q350" s="276"/>
    </row>
    <row r="351" spans="1:17" hidden="1" x14ac:dyDescent="0.25">
      <c r="A351" s="33">
        <v>3</v>
      </c>
      <c r="B351" s="312"/>
      <c r="C351" s="313"/>
      <c r="D351" s="313"/>
      <c r="E351" s="313"/>
      <c r="F351" s="313"/>
      <c r="G351" s="314"/>
      <c r="H351" s="10"/>
      <c r="I351" s="312"/>
      <c r="J351" s="313"/>
      <c r="K351" s="314"/>
      <c r="L351" s="274"/>
      <c r="M351" s="276"/>
      <c r="N351" s="274"/>
      <c r="O351" s="276"/>
      <c r="P351" s="274"/>
      <c r="Q351" s="276"/>
    </row>
    <row r="352" spans="1:17" hidden="1" x14ac:dyDescent="0.25">
      <c r="A352" s="33">
        <v>4</v>
      </c>
      <c r="B352" s="312"/>
      <c r="C352" s="313"/>
      <c r="D352" s="313"/>
      <c r="E352" s="313"/>
      <c r="F352" s="313"/>
      <c r="G352" s="314"/>
      <c r="H352" s="10"/>
      <c r="I352" s="312"/>
      <c r="J352" s="313"/>
      <c r="K352" s="314"/>
      <c r="L352" s="274"/>
      <c r="M352" s="276"/>
      <c r="N352" s="274"/>
      <c r="O352" s="276"/>
      <c r="P352" s="274"/>
      <c r="Q352" s="276"/>
    </row>
    <row r="353" spans="1:17" hidden="1" x14ac:dyDescent="0.25">
      <c r="A353" s="33">
        <v>5</v>
      </c>
      <c r="B353" s="312"/>
      <c r="C353" s="313"/>
      <c r="D353" s="313"/>
      <c r="E353" s="313"/>
      <c r="F353" s="313"/>
      <c r="G353" s="314"/>
      <c r="H353" s="10"/>
      <c r="I353" s="312"/>
      <c r="J353" s="313"/>
      <c r="K353" s="314"/>
      <c r="L353" s="274"/>
      <c r="M353" s="276"/>
      <c r="N353" s="274"/>
      <c r="O353" s="276"/>
      <c r="P353" s="274"/>
      <c r="Q353" s="276"/>
    </row>
    <row r="354" spans="1:17" hidden="1" x14ac:dyDescent="0.25">
      <c r="A354" s="9"/>
      <c r="B354" s="281" t="s">
        <v>50</v>
      </c>
      <c r="C354" s="281"/>
      <c r="D354" s="281"/>
      <c r="E354" s="281"/>
      <c r="F354" s="281"/>
      <c r="G354" s="281"/>
      <c r="H354" s="281"/>
      <c r="I354" s="281"/>
      <c r="J354" s="281"/>
      <c r="K354" s="281"/>
      <c r="L354" s="281"/>
      <c r="M354" s="281"/>
      <c r="N354" s="281"/>
      <c r="O354" s="281"/>
      <c r="P354" s="281"/>
      <c r="Q354" s="281"/>
    </row>
    <row r="355" spans="1:17" hidden="1" x14ac:dyDescent="0.25">
      <c r="A355" s="33">
        <v>1</v>
      </c>
      <c r="B355" s="312"/>
      <c r="C355" s="313"/>
      <c r="D355" s="313"/>
      <c r="E355" s="313"/>
      <c r="F355" s="313"/>
      <c r="G355" s="314"/>
      <c r="H355" s="10"/>
      <c r="I355" s="312"/>
      <c r="J355" s="313"/>
      <c r="K355" s="314"/>
      <c r="L355" s="274"/>
      <c r="M355" s="276"/>
      <c r="N355" s="274"/>
      <c r="O355" s="276"/>
      <c r="P355" s="274"/>
      <c r="Q355" s="276"/>
    </row>
    <row r="356" spans="1:17" hidden="1" x14ac:dyDescent="0.25">
      <c r="A356" s="33">
        <v>2</v>
      </c>
      <c r="B356" s="312"/>
      <c r="C356" s="313"/>
      <c r="D356" s="313"/>
      <c r="E356" s="313"/>
      <c r="F356" s="313"/>
      <c r="G356" s="314"/>
      <c r="H356" s="10"/>
      <c r="I356" s="312"/>
      <c r="J356" s="313"/>
      <c r="K356" s="314"/>
      <c r="L356" s="274"/>
      <c r="M356" s="276"/>
      <c r="N356" s="274"/>
      <c r="O356" s="276"/>
      <c r="P356" s="274"/>
      <c r="Q356" s="276"/>
    </row>
    <row r="357" spans="1:17" hidden="1" x14ac:dyDescent="0.25">
      <c r="A357" s="33">
        <v>3</v>
      </c>
      <c r="B357" s="312"/>
      <c r="C357" s="313"/>
      <c r="D357" s="313"/>
      <c r="E357" s="313"/>
      <c r="F357" s="313"/>
      <c r="G357" s="314"/>
      <c r="H357" s="10"/>
      <c r="I357" s="312"/>
      <c r="J357" s="313"/>
      <c r="K357" s="314"/>
      <c r="L357" s="274"/>
      <c r="M357" s="276"/>
      <c r="N357" s="274"/>
      <c r="O357" s="276"/>
      <c r="P357" s="274"/>
      <c r="Q357" s="276"/>
    </row>
    <row r="358" spans="1:17" hidden="1" x14ac:dyDescent="0.25">
      <c r="A358" s="33">
        <v>4</v>
      </c>
      <c r="B358" s="312"/>
      <c r="C358" s="313"/>
      <c r="D358" s="313"/>
      <c r="E358" s="313"/>
      <c r="F358" s="313"/>
      <c r="G358" s="314"/>
      <c r="H358" s="10"/>
      <c r="I358" s="312"/>
      <c r="J358" s="313"/>
      <c r="K358" s="314"/>
      <c r="L358" s="274"/>
      <c r="M358" s="276"/>
      <c r="N358" s="274"/>
      <c r="O358" s="276"/>
      <c r="P358" s="274"/>
      <c r="Q358" s="276"/>
    </row>
    <row r="359" spans="1:17" hidden="1" x14ac:dyDescent="0.25">
      <c r="A359" s="33">
        <v>5</v>
      </c>
      <c r="B359" s="312"/>
      <c r="C359" s="313"/>
      <c r="D359" s="313"/>
      <c r="E359" s="313"/>
      <c r="F359" s="313"/>
      <c r="G359" s="314"/>
      <c r="H359" s="10"/>
      <c r="I359" s="312"/>
      <c r="J359" s="313"/>
      <c r="K359" s="314"/>
      <c r="L359" s="274"/>
      <c r="M359" s="276"/>
      <c r="N359" s="274"/>
      <c r="O359" s="276"/>
      <c r="P359" s="274"/>
      <c r="Q359" s="276"/>
    </row>
    <row r="360" spans="1:17" hidden="1" x14ac:dyDescent="0.25">
      <c r="A360" s="9"/>
      <c r="B360" s="278" t="s">
        <v>48</v>
      </c>
      <c r="C360" s="279"/>
      <c r="D360" s="278"/>
      <c r="E360" s="280"/>
      <c r="F360" s="280"/>
      <c r="G360" s="280"/>
      <c r="H360" s="280"/>
      <c r="I360" s="280"/>
      <c r="J360" s="280"/>
      <c r="K360" s="280"/>
      <c r="L360" s="280"/>
      <c r="M360" s="280"/>
      <c r="N360" s="280"/>
      <c r="O360" s="280"/>
      <c r="P360" s="280"/>
      <c r="Q360" s="279"/>
    </row>
    <row r="361" spans="1:17" hidden="1" x14ac:dyDescent="0.25">
      <c r="A361" s="9"/>
      <c r="B361" s="281" t="s">
        <v>46</v>
      </c>
      <c r="C361" s="281"/>
      <c r="D361" s="281"/>
      <c r="E361" s="281"/>
      <c r="F361" s="281"/>
      <c r="G361" s="281"/>
      <c r="H361" s="281"/>
      <c r="I361" s="281"/>
      <c r="J361" s="281"/>
      <c r="K361" s="281"/>
      <c r="L361" s="281"/>
      <c r="M361" s="281"/>
      <c r="N361" s="281"/>
      <c r="O361" s="281"/>
      <c r="P361" s="281"/>
      <c r="Q361" s="281"/>
    </row>
    <row r="362" spans="1:17" hidden="1" x14ac:dyDescent="0.25">
      <c r="A362" s="33">
        <v>1</v>
      </c>
      <c r="B362" s="312"/>
      <c r="C362" s="313"/>
      <c r="D362" s="313"/>
      <c r="E362" s="313"/>
      <c r="F362" s="313"/>
      <c r="G362" s="314"/>
      <c r="H362" s="10"/>
      <c r="I362" s="312"/>
      <c r="J362" s="313"/>
      <c r="K362" s="314"/>
      <c r="L362" s="274"/>
      <c r="M362" s="276"/>
      <c r="N362" s="274"/>
      <c r="O362" s="276"/>
      <c r="P362" s="274"/>
      <c r="Q362" s="276"/>
    </row>
    <row r="363" spans="1:17" hidden="1" x14ac:dyDescent="0.25">
      <c r="A363" s="33">
        <v>2</v>
      </c>
      <c r="B363" s="312"/>
      <c r="C363" s="313"/>
      <c r="D363" s="313"/>
      <c r="E363" s="313"/>
      <c r="F363" s="313"/>
      <c r="G363" s="314"/>
      <c r="H363" s="10"/>
      <c r="I363" s="312"/>
      <c r="J363" s="313"/>
      <c r="K363" s="314"/>
      <c r="L363" s="274"/>
      <c r="M363" s="276"/>
      <c r="N363" s="274"/>
      <c r="O363" s="276"/>
      <c r="P363" s="274"/>
      <c r="Q363" s="276"/>
    </row>
    <row r="364" spans="1:17" hidden="1" x14ac:dyDescent="0.25">
      <c r="A364" s="33">
        <v>3</v>
      </c>
      <c r="B364" s="312"/>
      <c r="C364" s="313"/>
      <c r="D364" s="313"/>
      <c r="E364" s="313"/>
      <c r="F364" s="313"/>
      <c r="G364" s="314"/>
      <c r="H364" s="10"/>
      <c r="I364" s="312"/>
      <c r="J364" s="313"/>
      <c r="K364" s="314"/>
      <c r="L364" s="274"/>
      <c r="M364" s="276"/>
      <c r="N364" s="274"/>
      <c r="O364" s="276"/>
      <c r="P364" s="274"/>
      <c r="Q364" s="276"/>
    </row>
    <row r="365" spans="1:17" hidden="1" x14ac:dyDescent="0.25">
      <c r="A365" s="33">
        <v>4</v>
      </c>
      <c r="B365" s="312"/>
      <c r="C365" s="313"/>
      <c r="D365" s="313"/>
      <c r="E365" s="313"/>
      <c r="F365" s="313"/>
      <c r="G365" s="314"/>
      <c r="H365" s="10"/>
      <c r="I365" s="312"/>
      <c r="J365" s="313"/>
      <c r="K365" s="314"/>
      <c r="L365" s="274"/>
      <c r="M365" s="276"/>
      <c r="N365" s="274"/>
      <c r="O365" s="276"/>
      <c r="P365" s="274"/>
      <c r="Q365" s="276"/>
    </row>
    <row r="366" spans="1:17" hidden="1" x14ac:dyDescent="0.25">
      <c r="A366" s="33">
        <v>5</v>
      </c>
      <c r="B366" s="312"/>
      <c r="C366" s="313"/>
      <c r="D366" s="313"/>
      <c r="E366" s="313"/>
      <c r="F366" s="313"/>
      <c r="G366" s="314"/>
      <c r="H366" s="10"/>
      <c r="I366" s="312"/>
      <c r="J366" s="313"/>
      <c r="K366" s="314"/>
      <c r="L366" s="274"/>
      <c r="M366" s="276"/>
      <c r="N366" s="274"/>
      <c r="O366" s="276"/>
      <c r="P366" s="274"/>
      <c r="Q366" s="276"/>
    </row>
    <row r="367" spans="1:17" hidden="1" x14ac:dyDescent="0.25">
      <c r="A367" s="33">
        <v>6</v>
      </c>
      <c r="B367" s="312"/>
      <c r="C367" s="313"/>
      <c r="D367" s="313"/>
      <c r="E367" s="313"/>
      <c r="F367" s="313"/>
      <c r="G367" s="314"/>
      <c r="H367" s="10"/>
      <c r="I367" s="312"/>
      <c r="J367" s="313"/>
      <c r="K367" s="314"/>
      <c r="L367" s="274"/>
      <c r="M367" s="276"/>
      <c r="N367" s="274"/>
      <c r="O367" s="276"/>
      <c r="P367" s="274"/>
      <c r="Q367" s="276"/>
    </row>
    <row r="368" spans="1:17" hidden="1" x14ac:dyDescent="0.25">
      <c r="A368" s="33">
        <v>7</v>
      </c>
      <c r="B368" s="312"/>
      <c r="C368" s="313"/>
      <c r="D368" s="313"/>
      <c r="E368" s="313"/>
      <c r="F368" s="313"/>
      <c r="G368" s="314"/>
      <c r="H368" s="10"/>
      <c r="I368" s="312"/>
      <c r="J368" s="313"/>
      <c r="K368" s="314"/>
      <c r="L368" s="274"/>
      <c r="M368" s="276"/>
      <c r="N368" s="274"/>
      <c r="O368" s="276"/>
      <c r="P368" s="274"/>
      <c r="Q368" s="276"/>
    </row>
    <row r="369" spans="1:17" hidden="1" x14ac:dyDescent="0.25">
      <c r="A369" s="33">
        <v>8</v>
      </c>
      <c r="B369" s="312"/>
      <c r="C369" s="313"/>
      <c r="D369" s="313"/>
      <c r="E369" s="313"/>
      <c r="F369" s="313"/>
      <c r="G369" s="314"/>
      <c r="H369" s="10"/>
      <c r="I369" s="312"/>
      <c r="J369" s="313"/>
      <c r="K369" s="314"/>
      <c r="L369" s="274"/>
      <c r="M369" s="276"/>
      <c r="N369" s="274"/>
      <c r="O369" s="276"/>
      <c r="P369" s="274"/>
      <c r="Q369" s="276"/>
    </row>
    <row r="370" spans="1:17" hidden="1" x14ac:dyDescent="0.25">
      <c r="A370" s="33">
        <v>9</v>
      </c>
      <c r="B370" s="312"/>
      <c r="C370" s="313"/>
      <c r="D370" s="313"/>
      <c r="E370" s="313"/>
      <c r="F370" s="313"/>
      <c r="G370" s="314"/>
      <c r="H370" s="10"/>
      <c r="I370" s="312"/>
      <c r="J370" s="313"/>
      <c r="K370" s="314"/>
      <c r="L370" s="274"/>
      <c r="M370" s="276"/>
      <c r="N370" s="274"/>
      <c r="O370" s="276"/>
      <c r="P370" s="274"/>
      <c r="Q370" s="276"/>
    </row>
    <row r="371" spans="1:17" hidden="1" x14ac:dyDescent="0.25">
      <c r="A371" s="33">
        <v>10</v>
      </c>
      <c r="B371" s="312"/>
      <c r="C371" s="313"/>
      <c r="D371" s="313"/>
      <c r="E371" s="313"/>
      <c r="F371" s="313"/>
      <c r="G371" s="314"/>
      <c r="H371" s="10"/>
      <c r="I371" s="312"/>
      <c r="J371" s="313"/>
      <c r="K371" s="314"/>
      <c r="L371" s="274"/>
      <c r="M371" s="276"/>
      <c r="N371" s="274"/>
      <c r="O371" s="276"/>
      <c r="P371" s="274"/>
      <c r="Q371" s="276"/>
    </row>
    <row r="372" spans="1:17" hidden="1" x14ac:dyDescent="0.25">
      <c r="A372" s="9"/>
      <c r="B372" s="281" t="s">
        <v>47</v>
      </c>
      <c r="C372" s="281"/>
      <c r="D372" s="281"/>
      <c r="E372" s="281"/>
      <c r="F372" s="281"/>
      <c r="G372" s="281"/>
      <c r="H372" s="281"/>
      <c r="I372" s="281"/>
      <c r="J372" s="281"/>
      <c r="K372" s="281"/>
      <c r="L372" s="281"/>
      <c r="M372" s="281"/>
      <c r="N372" s="281"/>
      <c r="O372" s="281"/>
      <c r="P372" s="281"/>
      <c r="Q372" s="281"/>
    </row>
    <row r="373" spans="1:17" hidden="1" x14ac:dyDescent="0.25">
      <c r="A373" s="33">
        <v>1</v>
      </c>
      <c r="B373" s="312"/>
      <c r="C373" s="313"/>
      <c r="D373" s="313"/>
      <c r="E373" s="313"/>
      <c r="F373" s="313"/>
      <c r="G373" s="314"/>
      <c r="H373" s="10"/>
      <c r="I373" s="312"/>
      <c r="J373" s="313"/>
      <c r="K373" s="314"/>
      <c r="L373" s="274"/>
      <c r="M373" s="276"/>
      <c r="N373" s="274"/>
      <c r="O373" s="276"/>
      <c r="P373" s="274"/>
      <c r="Q373" s="276"/>
    </row>
    <row r="374" spans="1:17" hidden="1" x14ac:dyDescent="0.25">
      <c r="A374" s="33">
        <v>2</v>
      </c>
      <c r="B374" s="312"/>
      <c r="C374" s="313"/>
      <c r="D374" s="313"/>
      <c r="E374" s="313"/>
      <c r="F374" s="313"/>
      <c r="G374" s="314"/>
      <c r="H374" s="10"/>
      <c r="I374" s="312"/>
      <c r="J374" s="313"/>
      <c r="K374" s="314"/>
      <c r="L374" s="274"/>
      <c r="M374" s="276"/>
      <c r="N374" s="274"/>
      <c r="O374" s="276"/>
      <c r="P374" s="274"/>
      <c r="Q374" s="276"/>
    </row>
    <row r="375" spans="1:17" hidden="1" x14ac:dyDescent="0.25">
      <c r="A375" s="33">
        <v>3</v>
      </c>
      <c r="B375" s="312"/>
      <c r="C375" s="313"/>
      <c r="D375" s="313"/>
      <c r="E375" s="313"/>
      <c r="F375" s="313"/>
      <c r="G375" s="314"/>
      <c r="H375" s="10"/>
      <c r="I375" s="312"/>
      <c r="J375" s="313"/>
      <c r="K375" s="314"/>
      <c r="L375" s="274"/>
      <c r="M375" s="276"/>
      <c r="N375" s="274"/>
      <c r="O375" s="276"/>
      <c r="P375" s="274"/>
      <c r="Q375" s="276"/>
    </row>
    <row r="376" spans="1:17" hidden="1" x14ac:dyDescent="0.25">
      <c r="A376" s="33">
        <v>4</v>
      </c>
      <c r="B376" s="312"/>
      <c r="C376" s="313"/>
      <c r="D376" s="313"/>
      <c r="E376" s="313"/>
      <c r="F376" s="313"/>
      <c r="G376" s="314"/>
      <c r="H376" s="10"/>
      <c r="I376" s="312"/>
      <c r="J376" s="313"/>
      <c r="K376" s="314"/>
      <c r="L376" s="274"/>
      <c r="M376" s="276"/>
      <c r="N376" s="274"/>
      <c r="O376" s="276"/>
      <c r="P376" s="274"/>
      <c r="Q376" s="276"/>
    </row>
    <row r="377" spans="1:17" hidden="1" x14ac:dyDescent="0.25">
      <c r="A377" s="33">
        <v>5</v>
      </c>
      <c r="B377" s="312"/>
      <c r="C377" s="313"/>
      <c r="D377" s="313"/>
      <c r="E377" s="313"/>
      <c r="F377" s="313"/>
      <c r="G377" s="314"/>
      <c r="H377" s="10"/>
      <c r="I377" s="312"/>
      <c r="J377" s="313"/>
      <c r="K377" s="314"/>
      <c r="L377" s="274"/>
      <c r="M377" s="276"/>
      <c r="N377" s="274"/>
      <c r="O377" s="276"/>
      <c r="P377" s="274"/>
      <c r="Q377" s="276"/>
    </row>
    <row r="378" spans="1:17" hidden="1" x14ac:dyDescent="0.25">
      <c r="A378" s="33">
        <v>6</v>
      </c>
      <c r="B378" s="312"/>
      <c r="C378" s="313"/>
      <c r="D378" s="313"/>
      <c r="E378" s="313"/>
      <c r="F378" s="313"/>
      <c r="G378" s="314"/>
      <c r="H378" s="10"/>
      <c r="I378" s="312"/>
      <c r="J378" s="313"/>
      <c r="K378" s="314"/>
      <c r="L378" s="274"/>
      <c r="M378" s="276"/>
      <c r="N378" s="274"/>
      <c r="O378" s="276"/>
      <c r="P378" s="274"/>
      <c r="Q378" s="276"/>
    </row>
    <row r="379" spans="1:17" hidden="1" x14ac:dyDescent="0.25">
      <c r="A379" s="33">
        <v>7</v>
      </c>
      <c r="B379" s="312"/>
      <c r="C379" s="313"/>
      <c r="D379" s="313"/>
      <c r="E379" s="313"/>
      <c r="F379" s="313"/>
      <c r="G379" s="314"/>
      <c r="H379" s="10"/>
      <c r="I379" s="312"/>
      <c r="J379" s="313"/>
      <c r="K379" s="314"/>
      <c r="L379" s="274"/>
      <c r="M379" s="276"/>
      <c r="N379" s="274"/>
      <c r="O379" s="276"/>
      <c r="P379" s="274"/>
      <c r="Q379" s="276"/>
    </row>
    <row r="380" spans="1:17" hidden="1" x14ac:dyDescent="0.25">
      <c r="A380" s="33">
        <v>8</v>
      </c>
      <c r="B380" s="312"/>
      <c r="C380" s="313"/>
      <c r="D380" s="313"/>
      <c r="E380" s="313"/>
      <c r="F380" s="313"/>
      <c r="G380" s="314"/>
      <c r="H380" s="10"/>
      <c r="I380" s="312"/>
      <c r="J380" s="313"/>
      <c r="K380" s="314"/>
      <c r="L380" s="274"/>
      <c r="M380" s="276"/>
      <c r="N380" s="274"/>
      <c r="O380" s="276"/>
      <c r="P380" s="274"/>
      <c r="Q380" s="276"/>
    </row>
    <row r="381" spans="1:17" hidden="1" x14ac:dyDescent="0.25">
      <c r="A381" s="33">
        <v>9</v>
      </c>
      <c r="B381" s="312"/>
      <c r="C381" s="313"/>
      <c r="D381" s="313"/>
      <c r="E381" s="313"/>
      <c r="F381" s="313"/>
      <c r="G381" s="314"/>
      <c r="H381" s="10"/>
      <c r="I381" s="312"/>
      <c r="J381" s="313"/>
      <c r="K381" s="314"/>
      <c r="L381" s="274"/>
      <c r="M381" s="276"/>
      <c r="N381" s="274"/>
      <c r="O381" s="276"/>
      <c r="P381" s="274"/>
      <c r="Q381" s="276"/>
    </row>
    <row r="382" spans="1:17" hidden="1" x14ac:dyDescent="0.25">
      <c r="A382" s="33">
        <v>10</v>
      </c>
      <c r="B382" s="312"/>
      <c r="C382" s="313"/>
      <c r="D382" s="313"/>
      <c r="E382" s="313"/>
      <c r="F382" s="313"/>
      <c r="G382" s="314"/>
      <c r="H382" s="10"/>
      <c r="I382" s="312"/>
      <c r="J382" s="313"/>
      <c r="K382" s="314"/>
      <c r="L382" s="274"/>
      <c r="M382" s="276"/>
      <c r="N382" s="274"/>
      <c r="O382" s="276"/>
      <c r="P382" s="274"/>
      <c r="Q382" s="276"/>
    </row>
    <row r="383" spans="1:17" hidden="1" x14ac:dyDescent="0.25">
      <c r="A383" s="9"/>
      <c r="B383" s="281" t="s">
        <v>49</v>
      </c>
      <c r="C383" s="281"/>
      <c r="D383" s="281"/>
      <c r="E383" s="281"/>
      <c r="F383" s="281"/>
      <c r="G383" s="281"/>
      <c r="H383" s="281"/>
      <c r="I383" s="281"/>
      <c r="J383" s="281"/>
      <c r="K383" s="281"/>
      <c r="L383" s="281"/>
      <c r="M383" s="281"/>
      <c r="N383" s="281"/>
      <c r="O383" s="281"/>
      <c r="P383" s="281"/>
      <c r="Q383" s="281"/>
    </row>
    <row r="384" spans="1:17" hidden="1" x14ac:dyDescent="0.25">
      <c r="A384" s="33">
        <v>1</v>
      </c>
      <c r="B384" s="312"/>
      <c r="C384" s="313"/>
      <c r="D384" s="313"/>
      <c r="E384" s="313"/>
      <c r="F384" s="313"/>
      <c r="G384" s="314"/>
      <c r="H384" s="10"/>
      <c r="I384" s="312"/>
      <c r="J384" s="313"/>
      <c r="K384" s="314"/>
      <c r="L384" s="274"/>
      <c r="M384" s="276"/>
      <c r="N384" s="274"/>
      <c r="O384" s="276"/>
      <c r="P384" s="274"/>
      <c r="Q384" s="276"/>
    </row>
    <row r="385" spans="1:17" hidden="1" x14ac:dyDescent="0.25">
      <c r="A385" s="33">
        <v>2</v>
      </c>
      <c r="B385" s="312"/>
      <c r="C385" s="313"/>
      <c r="D385" s="313"/>
      <c r="E385" s="313"/>
      <c r="F385" s="313"/>
      <c r="G385" s="314"/>
      <c r="H385" s="10"/>
      <c r="I385" s="312"/>
      <c r="J385" s="313"/>
      <c r="K385" s="314"/>
      <c r="L385" s="274"/>
      <c r="M385" s="276"/>
      <c r="N385" s="274"/>
      <c r="O385" s="276"/>
      <c r="P385" s="274"/>
      <c r="Q385" s="276"/>
    </row>
    <row r="386" spans="1:17" hidden="1" x14ac:dyDescent="0.25">
      <c r="A386" s="33">
        <v>3</v>
      </c>
      <c r="B386" s="312"/>
      <c r="C386" s="313"/>
      <c r="D386" s="313"/>
      <c r="E386" s="313"/>
      <c r="F386" s="313"/>
      <c r="G386" s="314"/>
      <c r="H386" s="10"/>
      <c r="I386" s="312"/>
      <c r="J386" s="313"/>
      <c r="K386" s="314"/>
      <c r="L386" s="274"/>
      <c r="M386" s="276"/>
      <c r="N386" s="274"/>
      <c r="O386" s="276"/>
      <c r="P386" s="274"/>
      <c r="Q386" s="276"/>
    </row>
    <row r="387" spans="1:17" hidden="1" x14ac:dyDescent="0.25">
      <c r="A387" s="33">
        <v>4</v>
      </c>
      <c r="B387" s="312"/>
      <c r="C387" s="313"/>
      <c r="D387" s="313"/>
      <c r="E387" s="313"/>
      <c r="F387" s="313"/>
      <c r="G387" s="314"/>
      <c r="H387" s="10"/>
      <c r="I387" s="312"/>
      <c r="J387" s="313"/>
      <c r="K387" s="314"/>
      <c r="L387" s="274"/>
      <c r="M387" s="276"/>
      <c r="N387" s="274"/>
      <c r="O387" s="276"/>
      <c r="P387" s="274"/>
      <c r="Q387" s="276"/>
    </row>
    <row r="388" spans="1:17" hidden="1" x14ac:dyDescent="0.25">
      <c r="A388" s="33">
        <v>5</v>
      </c>
      <c r="B388" s="312"/>
      <c r="C388" s="313"/>
      <c r="D388" s="313"/>
      <c r="E388" s="313"/>
      <c r="F388" s="313"/>
      <c r="G388" s="314"/>
      <c r="H388" s="10"/>
      <c r="I388" s="312"/>
      <c r="J388" s="313"/>
      <c r="K388" s="314"/>
      <c r="L388" s="274"/>
      <c r="M388" s="276"/>
      <c r="N388" s="274"/>
      <c r="O388" s="276"/>
      <c r="P388" s="274"/>
      <c r="Q388" s="276"/>
    </row>
    <row r="389" spans="1:17" hidden="1" x14ac:dyDescent="0.25">
      <c r="A389" s="9"/>
      <c r="B389" s="281" t="s">
        <v>50</v>
      </c>
      <c r="C389" s="281"/>
      <c r="D389" s="281"/>
      <c r="E389" s="281"/>
      <c r="F389" s="281"/>
      <c r="G389" s="281"/>
      <c r="H389" s="281"/>
      <c r="I389" s="281"/>
      <c r="J389" s="281"/>
      <c r="K389" s="281"/>
      <c r="L389" s="281"/>
      <c r="M389" s="281"/>
      <c r="N389" s="281"/>
      <c r="O389" s="281"/>
      <c r="P389" s="281"/>
      <c r="Q389" s="281"/>
    </row>
    <row r="390" spans="1:17" hidden="1" x14ac:dyDescent="0.25">
      <c r="A390" s="33">
        <v>1</v>
      </c>
      <c r="B390" s="312"/>
      <c r="C390" s="313"/>
      <c r="D390" s="313"/>
      <c r="E390" s="313"/>
      <c r="F390" s="313"/>
      <c r="G390" s="314"/>
      <c r="H390" s="10"/>
      <c r="I390" s="312"/>
      <c r="J390" s="313"/>
      <c r="K390" s="314"/>
      <c r="L390" s="274"/>
      <c r="M390" s="276"/>
      <c r="N390" s="274"/>
      <c r="O390" s="276"/>
      <c r="P390" s="274"/>
      <c r="Q390" s="276"/>
    </row>
    <row r="391" spans="1:17" hidden="1" x14ac:dyDescent="0.25">
      <c r="A391" s="33">
        <v>2</v>
      </c>
      <c r="B391" s="312"/>
      <c r="C391" s="313"/>
      <c r="D391" s="313"/>
      <c r="E391" s="313"/>
      <c r="F391" s="313"/>
      <c r="G391" s="314"/>
      <c r="H391" s="10"/>
      <c r="I391" s="312"/>
      <c r="J391" s="313"/>
      <c r="K391" s="314"/>
      <c r="L391" s="274"/>
      <c r="M391" s="276"/>
      <c r="N391" s="274"/>
      <c r="O391" s="276"/>
      <c r="P391" s="274"/>
      <c r="Q391" s="276"/>
    </row>
    <row r="392" spans="1:17" hidden="1" x14ac:dyDescent="0.25">
      <c r="A392" s="33">
        <v>3</v>
      </c>
      <c r="B392" s="312"/>
      <c r="C392" s="313"/>
      <c r="D392" s="313"/>
      <c r="E392" s="313"/>
      <c r="F392" s="313"/>
      <c r="G392" s="314"/>
      <c r="H392" s="10"/>
      <c r="I392" s="312"/>
      <c r="J392" s="313"/>
      <c r="K392" s="314"/>
      <c r="L392" s="274"/>
      <c r="M392" s="276"/>
      <c r="N392" s="274"/>
      <c r="O392" s="276"/>
      <c r="P392" s="274"/>
      <c r="Q392" s="276"/>
    </row>
    <row r="393" spans="1:17" hidden="1" x14ac:dyDescent="0.25">
      <c r="A393" s="33">
        <v>4</v>
      </c>
      <c r="B393" s="312"/>
      <c r="C393" s="313"/>
      <c r="D393" s="313"/>
      <c r="E393" s="313"/>
      <c r="F393" s="313"/>
      <c r="G393" s="314"/>
      <c r="H393" s="10"/>
      <c r="I393" s="312"/>
      <c r="J393" s="313"/>
      <c r="K393" s="314"/>
      <c r="L393" s="274"/>
      <c r="M393" s="276"/>
      <c r="N393" s="274"/>
      <c r="O393" s="276"/>
      <c r="P393" s="274"/>
      <c r="Q393" s="276"/>
    </row>
    <row r="394" spans="1:17" hidden="1" x14ac:dyDescent="0.25">
      <c r="A394" s="33">
        <v>5</v>
      </c>
      <c r="B394" s="312"/>
      <c r="C394" s="313"/>
      <c r="D394" s="313"/>
      <c r="E394" s="313"/>
      <c r="F394" s="313"/>
      <c r="G394" s="314"/>
      <c r="H394" s="10"/>
      <c r="I394" s="312"/>
      <c r="J394" s="313"/>
      <c r="K394" s="314"/>
      <c r="L394" s="274"/>
      <c r="M394" s="276"/>
      <c r="N394" s="274"/>
      <c r="O394" s="276"/>
      <c r="P394" s="274"/>
      <c r="Q394" s="276"/>
    </row>
    <row r="395" spans="1:17" ht="19.5" customHeight="1" x14ac:dyDescent="0.25"/>
    <row r="396" spans="1:17" s="21" customFormat="1" ht="14.25" customHeight="1" x14ac:dyDescent="0.2">
      <c r="A396" s="20"/>
      <c r="B396" s="469" t="s">
        <v>158</v>
      </c>
      <c r="C396" s="469"/>
      <c r="D396" s="469"/>
      <c r="E396" s="469"/>
      <c r="F396" s="469"/>
      <c r="G396" s="469"/>
      <c r="H396" s="24"/>
      <c r="I396" s="357"/>
      <c r="J396" s="357"/>
      <c r="K396" s="357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468" t="s">
        <v>126</v>
      </c>
      <c r="C401" s="468"/>
      <c r="D401" s="468"/>
      <c r="E401" s="468"/>
      <c r="F401" s="468"/>
      <c r="G401" s="468"/>
      <c r="H401" s="30"/>
      <c r="I401" s="357"/>
      <c r="J401" s="357"/>
      <c r="K401" s="357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358" t="s">
        <v>52</v>
      </c>
      <c r="N402" s="358"/>
      <c r="O402" s="358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паспорт</vt:lpstr>
      <vt:lpstr>0611092-25.11</vt:lpstr>
      <vt:lpstr>0611092-29.04</vt:lpstr>
      <vt:lpstr>0611092 (2)</vt:lpstr>
      <vt:lpstr>0611092</vt:lpstr>
      <vt:lpstr>учні</vt:lpstr>
      <vt:lpstr>мережа 2022</vt:lpstr>
      <vt:lpstr>Лист1</vt:lpstr>
      <vt:lpstr>'0611092-25.11'!Область_печати</vt:lpstr>
      <vt:lpstr>'0611092-29.04'!Область_печати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2023-03-06T08:38:17Z</dcterms:modified>
</cp:coreProperties>
</file>